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D:\General\Documentos FAMILIA\Trabajos Javi\Aiscon\Clientes\Bespi\"/>
    </mc:Choice>
  </mc:AlternateContent>
  <xr:revisionPtr revIDLastSave="0" documentId="13_ncr:1_{723FBFB8-BBED-4A7D-9259-8EEE9677FFAD}" xr6:coauthVersionLast="47" xr6:coauthVersionMax="47" xr10:uidLastSave="{00000000-0000-0000-0000-000000000000}"/>
  <bookViews>
    <workbookView xWindow="28680" yWindow="-120" windowWidth="29040" windowHeight="15840" xr2:uid="{DB4F3E2E-3686-43EF-AAE0-7EE0CFF0C8D0}"/>
  </bookViews>
  <sheets>
    <sheet name="Oferta"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62" i="1" l="1"/>
  <c r="H158" i="1"/>
  <c r="H154" i="1"/>
  <c r="H140" i="1"/>
  <c r="H135" i="1"/>
  <c r="H132" i="1"/>
  <c r="H112" i="1"/>
  <c r="H109" i="1"/>
  <c r="H103" i="1"/>
  <c r="H99" i="1"/>
  <c r="H93" i="1"/>
  <c r="H87" i="1"/>
  <c r="H83" i="1"/>
  <c r="H78" i="1"/>
  <c r="H77" i="1"/>
  <c r="H73" i="1"/>
  <c r="H69" i="1"/>
  <c r="H65" i="1"/>
  <c r="H62" i="1"/>
  <c r="H59" i="1"/>
  <c r="H46" i="1"/>
  <c r="H42" i="1"/>
  <c r="H26" i="1"/>
  <c r="H17" i="1"/>
  <c r="H11" i="1"/>
  <c r="F183" i="1" l="1"/>
</calcChain>
</file>

<file path=xl/sharedStrings.xml><?xml version="1.0" encoding="utf-8"?>
<sst xmlns="http://schemas.openxmlformats.org/spreadsheetml/2006/main" count="871" uniqueCount="178">
  <si>
    <t>Nombre</t>
  </si>
  <si>
    <t>CIF</t>
  </si>
  <si>
    <t>BESPI CONSTRUCCIONES S.L</t>
  </si>
  <si>
    <t>B36347623</t>
  </si>
  <si>
    <t>INSTRUCCIONES</t>
  </si>
  <si>
    <t>1- El proveedor deberá cubrir de manera obligatoria la columna "Precio unitario" (sin iva) de las partidas ofertadas.</t>
  </si>
  <si>
    <t>2- El proveedor podrá cubrir de manera opcional la columna "Comentarios" con variaciones de medición, exclusiones, inclusiones o las apreciaciones que considere necesarias.</t>
  </si>
  <si>
    <t>3- Además de este archivo vinculante cubierto en formato excel, el proveedor podrá enviar en su formato la oferta firmada.</t>
  </si>
  <si>
    <t>Proveedor</t>
  </si>
  <si>
    <t>CIF/NIF</t>
  </si>
  <si>
    <t>Nº DvProject</t>
  </si>
  <si>
    <t>Fecha</t>
  </si>
  <si>
    <t>Persona que solicita la oferta</t>
  </si>
  <si>
    <t>Nº de oferta</t>
  </si>
  <si>
    <t>Fecha de entrega esperada</t>
  </si>
  <si>
    <t>CARO ANTÚNEZ, FRANCISCO JAVIER</t>
  </si>
  <si>
    <t>17729931J</t>
  </si>
  <si>
    <t>CO00759</t>
  </si>
  <si>
    <t/>
  </si>
  <si>
    <t>OC0004409</t>
  </si>
  <si>
    <t>Partida/Producto</t>
  </si>
  <si>
    <t>Ud</t>
  </si>
  <si>
    <t>Descripción</t>
  </si>
  <si>
    <t>Descripción ampliada</t>
  </si>
  <si>
    <t>Comentarios</t>
  </si>
  <si>
    <t>Cantidad</t>
  </si>
  <si>
    <t>Precio unitario</t>
  </si>
  <si>
    <t>Importe total</t>
  </si>
  <si>
    <t>Fecha entrega</t>
  </si>
  <si>
    <t>E07LD010</t>
  </si>
  <si>
    <t>M2</t>
  </si>
  <si>
    <t>TABIQUE LADRILLO 1/2 PIE HUECO DOBLE</t>
  </si>
  <si>
    <t>Fábrica de ladrillo cerámico hueco doble 24x11,5x8 cm., de 1/2 pie de espesor recibido con mortero de cemento CEM II/B-P 32,5 N y arena de río tipo M-5, preparado en central y suministrado a pie de obra, para revestir, i/replanteo, nivelación y aplomado, rejuntado, limpieza y medios auxiliares. Según UNE-EN-998-1:2004, RC-08, NTE-PTL y CTE-SE-F, medido a cinta corrida.</t>
  </si>
  <si>
    <t>Concepto</t>
  </si>
  <si>
    <t>Largo</t>
  </si>
  <si>
    <t>Alto</t>
  </si>
  <si>
    <t>Ancho</t>
  </si>
  <si>
    <t>Parcial</t>
  </si>
  <si>
    <t>TAPIADOS</t>
  </si>
  <si>
    <t>ventana pasillo mamógrafo (a ambas caras ya que es</t>
  </si>
  <si>
    <t>puerta sala de espera</t>
  </si>
  <si>
    <t>E07LP021</t>
  </si>
  <si>
    <t>FÁBRICA DE  1/2 PIE DE LADRILLO PERFORADO</t>
  </si>
  <si>
    <t>Fabrica de ladrillo perforado tosco de 24x11,5x10 cm., de 1/2 pie de espesor en fachada, recibido con mortero de cemento CEM II/B-P 32,5 N y arena de río, tipo M-7,5, preparado en central y suministrado a pie de obra, para revestir, con colocación, cada 4 hiladas, de armadura de acero galvanizado en caliente, en forma de cercha y recubierta de zinc, Murfor RND.5/Z-50, según EC6, i/replanteo, nivelación y aplomado, p.p. de ganchos murfor LHK/S/84, enjarjes, mermas, roturas, humedecido de las piezas, barrera impermeable s /DB HS1, rejuntado, limpieza y medios auxiliares. Según UNE-EN-998-1:2004, RC-08, NTE-FFL,  CTE-SE-F y RL-88. Medido sin deducir huecos por formación de jambas, dinteles, base alfeizares, encuentros, etc.</t>
  </si>
  <si>
    <t>FACHADA</t>
  </si>
  <si>
    <t>De cuarto radiologos a recepción radiología</t>
  </si>
  <si>
    <t>PARTICIONES INTERIORES</t>
  </si>
  <si>
    <t>escalera - sála de máquinas RM</t>
  </si>
  <si>
    <t>sala máquinas RM - sala RM</t>
  </si>
  <si>
    <t>cabina RM - sala máquinas RM</t>
  </si>
  <si>
    <t>RM - recepción radiología</t>
  </si>
  <si>
    <t>E07TYC130</t>
  </si>
  <si>
    <t>TRASDOSADO AUTOPORTANTE YESO LAMINADO (12,5N+12,5N</t>
  </si>
  <si>
    <t>Trasdosado formado por dos placas de yeso laminado de 12,5 mm N de espesor, atornilladas a un lado de una estructura metálica de acero galvanizado a base de raíles horizontales y montantes verticales de 48 mm, modulados a 600 mm, resultando un ancho total del trasdosado terminado de 73 mm. Incluso lana mineral Arena. Parte proporcional de pasta y cinta de juntas, tornillería, fijaciones, banda estanca bajo los perfiles perimetrales. Nivel de acabado de tratamiento de juntas Q2. Resistencia Térmica 1,38 m2K/W. Arriostramientos al muro base cada 2,50 m. Instalado según la norma UNE 102043. s/CTE</t>
  </si>
  <si>
    <t>radiologos</t>
  </si>
  <si>
    <t>sala control</t>
  </si>
  <si>
    <t>sala RM</t>
  </si>
  <si>
    <t>recepción radiología</t>
  </si>
  <si>
    <t>PARTICIONES</t>
  </si>
  <si>
    <t>a deducir PA1</t>
  </si>
  <si>
    <t>TRASDOSADO PILARES</t>
  </si>
  <si>
    <t>cabinas RX</t>
  </si>
  <si>
    <t>pasillo y box edifico anexo</t>
  </si>
  <si>
    <t>E07TYC130B</t>
  </si>
  <si>
    <t>TRASDOSADO AUTOPORTANTE YESO LAMINADO (12,5H1+12,5</t>
  </si>
  <si>
    <t>Trasdosado formado por una placa de yeso laminado H1 de 12,5 mm  de espesor (exterior) y una placa de yeso laminado N de 12,5 mm  atornilladas a un lado de una estructura metálica de acero galvanizado a base de raíles horizontales y montantes verticales de 48 mm, modulados a 600 mm, resultando un ancho total del trasdosado terminado de 73 mm. Incluso lana mineral Arena. Parte proporcional de pasta y cinta de juntas, tornillería, fijaciones, banda estanca bajo los perfiles perimetrales. Nivel de acabado de tratamiento de juntas Q2. Resistencia Térmica 1,38 m2K/W. Arriostramientos al muro base cada 2,50 m. Instalado según la norma UNE 102043. s/CTE</t>
  </si>
  <si>
    <t>aseo</t>
  </si>
  <si>
    <t>E07TYN120C</t>
  </si>
  <si>
    <t>TABIQUE YESO LAMINADO (12,5N+12,5N+48+12,5N+12,5N)</t>
  </si>
  <si>
    <t>Tabique formado por dos placas de yeso laminado N de 12,5 mm de espesor,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s/CTETabique formado por dos placas de yeso laminado N de 12,5 mm de espesor,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</si>
  <si>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ecógrafo</t>
  </si>
  <si>
    <t>pasillo-box de urg.</t>
  </si>
  <si>
    <t>pasillo-cabinas RX</t>
  </si>
  <si>
    <t>pasillo edificio anexo</t>
  </si>
  <si>
    <t>cabinas de mamografía</t>
  </si>
  <si>
    <t>acceso radiología edif anexo</t>
  </si>
  <si>
    <t>cabina RM, sala RM, sala control y pasillo</t>
  </si>
  <si>
    <t>E07TYN120D</t>
  </si>
  <si>
    <t>TABIQUE YESO LAMINADO (12,5H1+12,5N+48+12,5N+12,5H</t>
  </si>
  <si>
    <t>Tabique formado por dos placas de yeso laminado de 12,5 mm de espesor (la exterior H1 y la interior N),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s/CTETabique formado por dos placas de yeso laminado de 12,5 mm de espesor (la exterior H1 y la interior N), atornilladas a cada lado externo de una estructura metálica de acero galvanizado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</si>
  <si>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tabique entre aseos</t>
  </si>
  <si>
    <t>E07TYN120E</t>
  </si>
  <si>
    <t>TABIQUE YESO LAMINADO (12,5H1+12,5N+48+12,5N+12,5N</t>
  </si>
  <si>
    <t>Tabique formado por dos placas de yeso laminado de 12,5 mm de espesor (la exterior H1 y la interior N), atornilladas a un externo de una estructura metálica de acero galvanizado y al otro dos placas de yeso laminado N de 12,5 mm de espesor a base de raíles horizontales y montantes verticales de 48 mm, modulados a 600 mm, resultando un ancho total del tabique terminado de 98 mm. Incluso lana mineral. Parte proporcional de pasta y cinta de juntas, tornillería, fijaciones, banda estanca bajo los perfiles perimetrales. Nivel de acabado de tratamiento de juntas Q2. Altura máxima en 3,04 m. Resistencia al Fuego 60 minutos. Instalado según las normas UNE 102043. s/CTE</t>
  </si>
  <si>
    <t>aseos con zonas secas</t>
  </si>
  <si>
    <t>E08PNB070</t>
  </si>
  <si>
    <t>EMBARRADO MORTERO ADHESIVO 10 MM</t>
  </si>
  <si>
    <t>Imprimación de paramentos con mortero adhesivo, espesor aproximado de 10 mm, compuesto a base de cemento, resinas y cargas minerales. Aplicado en capa delgada como puente de unión entre soportes especiales, hormigón liso, hormigón celular, etc. y mortero, i/p.p. de medios auxiliares, s/NTE-RPR-9, se descontarán huecos mayores de 3 m2 y se medirán mochetas. Mortero con marcado CE y DdP (Declaración de prestaciones) según Reglamento (UE) 305/2011.Imprimación de paramentos con mortero adhesivo, espesor aproximado de 10 mm, compuesto a base de cemento, resinas y cargas minerales. Aplicado en capa delgada como puente de unión entre soportes especiales, hormigón liso, hormigón celular, etc. y mortero, i/p.p. de medios auxiliares, s/NTE-RPR-9, se descontarán huecos mayores de 3 m2 y se medirán mochetas. Mortero con marcado CE y DdP (Declaración de prestaciones) según Reglamento (UE) 305/2011.</t>
  </si>
  <si>
    <t>E10ATV410</t>
  </si>
  <si>
    <t>AISLAMIENTO TÉRMICO CÁMARA LANA MINERAL MW 50</t>
  </si>
  <si>
    <t>Aislamiento térmico colocado en el interior de la cámara de cerramientos con paneles de lana mineral de 50 mm de espesor, no hidrófila y sin recubrimiento. Resistencia térmica 1,60 m‚K/W, conductividad térmica 0,037 W/(mK), según UNE-EN 13162:2013. Reacción al fuego A1 según UNE-EN 13501-1:2007+A1:2010. Medida toda la superficie a ejecutar. Lana mineral (MW) con marcado CE y DdP (Declaración de prestaciones) según Reglamento (UE) 305/2011, norma UNE-EN 13162:2013.Aislamiento térmico colocado en el interior de la cámara de cerramientos con paneles de lana mineral de 50 mm de espesor, no hidrófila y sin recubrimiento. Resistencia térmica 1,60 m‚K/W, conductividad térmica 0,037 W/(mK), según UNE-EN 13162:2013. Reacción al fuego A1 según UNE-EN 13501-1:2007+A1:2010. Medida toda la superficie a ejecutar. Lana mineral (MW) con marcado CE y DdP (Declaración de prestaciones) según Reglamento (UE) 305/2011, norma UNE-EN 13162:2013.</t>
  </si>
  <si>
    <t>E12CD011</t>
  </si>
  <si>
    <t>M</t>
  </si>
  <si>
    <t>ZOCALO PIEDRA ARTIFICIAL EN FACHADA H=30 CM</t>
  </si>
  <si>
    <t>Zócalo de piedra artificial de 2 cm de espesor y 30 cm de altura, s/UNE-EN 1469:2005, recibido con mortero de cemento CEM II/A-P 32,5 R y arena mezcla de miga y río (M-10), i/cajas en muro, fijados con anclajes, rejuntado con lechada de cemento blanco BL 22,5 X y limpieza, s/NTE-RPC-10, medido en su longitud, con marcado CE y DdP (Declaración de prestaciones) según Reglamento (UE) 305/2011 i/barrera impermeable s/ DB HS 1 CTE.Zócalo de piedra artificial de 2 cm de espesor y 30 cm de altura, s/UNE-EN 1469:2005, recibido con mortero de cemento CEM II/A-P 32,5 R y arena mezcla de miga y río (M-10), i/cajas en muro, fijados con anclajes, rejuntado con lechada de cemento blanco BL 22,5 X y limpieza, s/NTE-RPC-10, medido en su longitud, con marcado CE y DdP (Declaración de prestaciones) según Reglamento (UE) 305/2011 i/barrera impermeable s/ DB HS 1 CTE.</t>
  </si>
  <si>
    <t>E24AYU01</t>
  </si>
  <si>
    <t>UD</t>
  </si>
  <si>
    <t>AYUDAS ALBAÑILERÍA  A DEFENSA CONTRA INCENDIOS</t>
  </si>
  <si>
    <t>Ayudas de albañilería a la instalación de defensa contra incendios, i/mano de obra en carga y descarga, materiales, apertura y tapado de rozas, limpieza, remates y medios auxiliares; totalmente terminadas.</t>
  </si>
  <si>
    <t>FBY016</t>
  </si>
  <si>
    <t>TABIQUE YESO LAMINADO PLOMADO (2MM) ANTIRRADIACION</t>
  </si>
  <si>
    <t>Suministro y montaje de tabique de yeso laminado múltiple, antirradiaciones RX, tipo KNAUF ANTIRRADIACIONES RX PLOMO o similar, con lámina de plomo de 2 mm, de 98 mm de espesor total,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cuatro placas en total (una placa tipo antirradiaciones RX y una placa tipo Standard (A) en una cara y una placa tipo Standard (A) y una placa tipo Standard (A) en la otra cara, todas de 12,5 mm de espesor). Incluso lana mineral Arena. Incluso banda acústica, tornillería para la fijación de las placas y pasta para el tratamiento de juntas. s/CTEIncluye: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 Recibido de las cajas para alojamiento de mecanismos eléctricos y de paso de instalaciones.Suministro y montaje de tabique de yeso laminado múltiple, antirradiaciones RX, tipo KNAUF ANTIRRADIACIONES RX PLOMO o similar, con lámina de plomo de 2 mm, de 98 mm de espesor total,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cuatro placas en total (una placa tipo antirradiaciones RX y una placa tipo Standard (A) en una cara y una placa tipo Standard (A) y una placa tipo Standard (A) en la otra cara, todas de 12,5 mm de espesor). Incluso lana mineral Arena. Incluso banda acústica, tornillería para la fijación de las placas y pasta para el tratamiento de juntas. s/CTEIncluye: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 Recibido de las cajas para alojamiento de mecanismos eléctricos y de paso de instalaciones.</t>
  </si>
  <si>
    <t>sala TAC</t>
  </si>
  <si>
    <t>RX convencional</t>
  </si>
  <si>
    <t>mamógrafo</t>
  </si>
  <si>
    <t>FBY016TR</t>
  </si>
  <si>
    <t>TRASDOSADO AUTOP. YESO LAMINADO PLOMADO (2MM) ANTI</t>
  </si>
  <si>
    <t>Trasdosado antirradiaciones RX, tipo KNAUF ANTIRRADIACIONES RX PLOMO o similar, con lámina de plomo de 2 mm,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dos placas en total (una placa tipo antirradiaciones RX y una placa tipo Standard (A), todas de 12,5 mm de espesor). Incluso lana mineral Arena. Incluso banda acústica, tornillería para la fijación de las placas y pasta para el tratamiento de juntas. s/CTEIncluye: Replanteo y trazado en el forjado inferior y en el superior de los trasdosados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replanteo de las cajas para alojamiento de mecanismos eléctricos y de paso de instalaciones, y posterior perforación de las placas. Tratamiento de juntas. Recibido de las cajas para alojamiento de mecanismos eléctricos y de paso de instalaciones.Trasdosado antirradiaciones RX, tipo KNAUF ANTIRRADIACIONES RX PLOMO o similar, con lámina de plomo de 2 mm, con nivel de calidad del acabado Q2, sobre banda acústica "KNAUF", formado por una estructura simple de perfiles de chapa de acero galvanizado de 48 mm de anchura, con cinta de plomo autoadhesiva, a base de montantes (elementos verticales) separados 600 mm entre sí, con disposición normal "N" y canales (elementos horizontales), a la que se atornillan dos placas en total (una placa tipo antirradiaciones RX y una placa tipo Standard (A), todas de 12,5 mm de espesor). Incluso lana mineral Arena. Incluso banda acústica, tornillería para la fijación de las placas y pasta para el tratamiento de juntas. s/CTEIncluye: Replanteo y trazado en el forjado inferior y en el superior de los trasdosados a realizar. Colocación de banda de estanqueidad y canales inferiores, sobre solado terminado o base de asiento. Colocación de banda de estanqueidad y canales superiores, bajo forjados. Colocación y fijación de los montantes sobre los elementos horizontales. Colocación de cinta de plomo autoadhesiva. Corte de las placas. Fijación de las placas, replanteo de las cajas para alojamiento de mecanismos eléctricos y de paso de instalaciones, y posterior perforación de las placas. Tratamiento de juntas. Recibido de las cajas para alojamiento de mecanismos eléctricos y de paso de instalaciones.</t>
  </si>
  <si>
    <t>sala TACº</t>
  </si>
  <si>
    <t>E10ATS150B</t>
  </si>
  <si>
    <t>AISLAMIENTO SUELO FLOTANTE C/PLACAS XPS e=50 mm</t>
  </si>
  <si>
    <t>Aislamiento térmico de suelos flotantes formado por placas rígidas de poliestireno extruido, de superficie lisa y mecanizado lateral a media madera, de 600x1250 mm y 50 mm de espesor, resistencia a compresión &gt;= 300 kPa, resistencia térmica 1,75 (m‚K)/W, conductividad térmica 0,034 W/(m.K), y sobre esta una lámina termoacústica EEPS tipo Neoacustic impacto o equivalente, cubierto con un film de polietileno de 0,2 mm de espesor, preparado para recibir una solera de mortero u hormigón (no incluida en este precio).Aislamiento térmico de suelos flotantes formado por placas rígidas de poliestireno extruido, de superficie lisa y mecanizado lateral a media madera, de 600x1250 mm y 50 mm de espesor, resistencia a compresión &gt;= 300 kPa, resistencia térmica 1,75 (m‚K)/W, conductividad térmica 0,034 W/(m.K), y sobre esta una lámina termoacústica EEPS tipo Neoacustic impacto o equivalente, cubierto con un film de polietileno de 0,2 mm de espesor, preparado para recibir una solera de mortero u hormigón (no incluida en este precio).</t>
  </si>
  <si>
    <t>(incremento 5% por superficie bajo tabiquería)</t>
  </si>
  <si>
    <t xml:space="preserve">PAVIMENTO VINÍLICO HOMOGÉNEO ROLLO e=2 mm GERFLOR </t>
  </si>
  <si>
    <t>SOLADO DE BALDOSAS CERÁMICAS DE GRES PORCELÁNICO P</t>
  </si>
  <si>
    <t>E11D120</t>
  </si>
  <si>
    <t>RECRECIDO 7-8 cm MORTERO IN SITU CT-C5 V/BOMBA</t>
  </si>
  <si>
    <t>Recrecido del soporte de pavimentos con mortero CT-C5 F-2 de cemento CEM II/B-P 32,5 N y arena de río grano fino (M-5) de 7-8 cm. de espesor, elaborado mecanicamente en obra y bombeado hasta la zona de trabajo, incluso  nivelado y fratasado mecánico, con marcado CE y DdP (declaración de prestaciones) según Reglamento UE 305/2011, medido en superficie realmente ejecutada, conforme a la norma UNE-EN-13813:2003.Recrecido del soporte de pavimentos con mortero CT-C5 F-2 de cemento CEM II/B-P 32,5 N y arena de río grano fino (M-5) de 7-8 cm. de espesor, elaborado mecanicamente en obra y bombeado hasta la zona de trabajo, incluso  nivelado y fratasado mecánico, con marcado CE y DdP (declaración de prestaciones) según Reglamento UE 305/2011, medido en superficie realmente ejecutada, conforme a la norma UNE-EN-13813:2003.</t>
  </si>
  <si>
    <t>E11ECB020</t>
  </si>
  <si>
    <t>SOLADO BALDOSÍN CATALÁN 14x28cm</t>
  </si>
  <si>
    <t>Solado de baldosín catalán de 14x28 cm., (AIIb-AIII, s/UNE-EN-14411:2013) recibido con mortero de cemento CEM II/B-P 32,5 N y arena de río  (M-5), i/cama de 2 cm. de arena de río, p.p. de rodapié del mismo material en encuentro con paramentos verticales y piezas de borde con vierteaguas en bordes libres, rejuntado con lechada de cemento CEM II/B-P 32,5 N 1/2 y limpieza, s/NTE-RSR-2, con marcado CE y DdP (declaración de prestaciones) según Reglamento UE 305/2011, medido en superficie realmente ejecutada. Incluye trabajos necesarios para resolver el encuentro de este solado con el de la zona existente.</t>
  </si>
  <si>
    <t>CUBIERTA</t>
  </si>
  <si>
    <t>Forjado techo</t>
  </si>
  <si>
    <t>E11EGB020</t>
  </si>
  <si>
    <t>Suministro y ejecución de pavimento de baldosas cerámicas de gres porcelánico, pulido, (BIa- s/EN 176), para tránsito peatonal intenso, tipo 5; de las mismas dimesiones y características de las existentes (40x40cm),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pavimento.Suministro y ejecución de pavimento de baldosas cerámicas de gres porcelánico, pulido, (BIa- s/EN 176), para tránsito peatonal intenso, tipo 5; de las mismas dimesiones y características de las existentes (40x40cm),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t>
  </si>
  <si>
    <t>PB acceso escalera sótano</t>
  </si>
  <si>
    <t>meseta escalera sótano</t>
  </si>
  <si>
    <t>pasillo sótano</t>
  </si>
  <si>
    <t>E11EGR040</t>
  </si>
  <si>
    <t>PELDAÑO GRES PORCELÁNICO ESMALTADO H/T</t>
  </si>
  <si>
    <t>Forrado de peldaño formado por huella y tabica en piezas de gres porcelánico esmaltado de 33,3x35 cm. y 11,5x33,3 cm., con remate frontal curvo, recibido con mortero cola, i/rejuntado con mortero tapajuntas color y limpieza, S/NTE-RSR-2, con marcado CE y DdP (declaración de prestaciones) según Reglamento UE 305/2011, medido en superficie realmente ejecutada.Forrado de peldaño formado por huella y tabica en piezas de gres porcelánico esmaltado de 33,3x35 cm. y 11,5x33,3 cm., con remate frontal curvo, recibido con mortero cola, i/rejuntado con mortero tapajuntas color y limpieza, S/NTE-RSR-2, con marcado CE y DdP (declaración de prestaciones) según Reglamento UE 305/2011, medido en superficie realmente ejecutada.</t>
  </si>
  <si>
    <t>escalera a sótano</t>
  </si>
  <si>
    <t>E11NVR160</t>
  </si>
  <si>
    <t>PAVIMENTO VINÍLICO HOMOGÉNEO ROLLO e=2 mm GERFLOR</t>
  </si>
  <si>
    <t>Pavimento vinílico GERFLOR MIPOLAM ELEGANCE de 2 mm de espesor, flexible, homogéneo, antiestático, calandrado y compactado, teñido en masa con diseño no direccional y partículas transparentes que le proporcionan mayor resistencia y un efecto tridimensional. Suministrado en rollos de 2 m de ancho. Resistencia a la abrasión según EN 660.2 con valor &lt;= 2,0 mm3 (Grupo T). Contenido en Ligante Tipo I. Bacteriostático y fungiestático, con tratamiento EVERCARE que evita el decapado y el encerado en toda la vida útil del producto y es resistente a alcoholes y otros productos químicos, en particular alcoholes yodados. Instalado sobre solera dura, lisa, seca (3% máximo de humedad), plana y sin fisuras, i p.p. de vuelta de 10 cm. sobre paredes perimetrales (a modo de rodapié, incluido perfil de remate), según la norma UNE-CEN/TS 14472 (partes 1 y 4); fijado con el adhesivo recomendado por el fabricante. Las juntas deberán ir termosoldadas. Según CTE-2010 (DB-SI) cumple el requerimiento de resistencia al fuego (Bfls1). Emisión de Compuestos Orgánicos Volátiles Totales (TVOC) &lt; 10  g/m3 al cabo de 28 días según ISO 16000-6. Actividad antibacteriana (E.coli-S.aureus-MRSA): Inhibición del crecimiento según ISO 22196 &gt;99%. Colores a elegir por la D.F., con marcado CE y DdP (declaración de prestaciones) según Reglamento UE 305/2011. Medida la superficie ejecutada.</t>
  </si>
  <si>
    <t>aseo radiólogos</t>
  </si>
  <si>
    <t>cabina TAC</t>
  </si>
  <si>
    <t>cabina RX</t>
  </si>
  <si>
    <t>pasillo y sala control</t>
  </si>
  <si>
    <t>mamográfo</t>
  </si>
  <si>
    <t>cabina mamógrafo</t>
  </si>
  <si>
    <t>cabina RM</t>
  </si>
  <si>
    <t>sala de maq. RM</t>
  </si>
  <si>
    <t>suelo zona bajo puertas:</t>
  </si>
  <si>
    <t>RSG010</t>
  </si>
  <si>
    <t>Suministro y ejecución de pavimento de baldosas cerámicas de gres porcelánico, pulido, (BIa- s/EN 176), para tránsito peatonal intenso, tipo 5; de las mismas dimesiones y características de las existentes (30x60cm),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pavimento.Suministro y ejecución de pavimento de baldosas cerámicas de gres porcelánico, pulido, (BIa- s/EN 176), para tránsito peatonal intenso, tipo 5; de las mismas dimesiones y características de las existentes (30x60cm), color beige, recibidas con adhesivo cementoso mejorado, C2, sobre capa de mortero M5, color a definir por la DF con doble encolado, i p.p. de rodapié del mismo material y rejuntadas con mortero de juntas cementoso con resistencia elevada a la abrasión y absorción de agua reducida, CG2, para junta mínima (entre 1,5 y 3 mm), con la misma tonalidad de las piezas. Incluso p/p de limpieza, comprobación de la superficie soporte, replanteos, cortes, formación de juntas perimetrales continuas, de anchura no menor de 5 mm, en los límites con paredes, pilares exentos y elevaciones de nivel y, en su caso, juntas de partición y juntas estructurales existentes en el soporte, eliminación del material sobrante del rejuntado y limpieza final del pavimento. Incluye: Limpieza y comprobación de la superficie soporte. Replanteo de los niveles de acabado. Replanteo de la disposición de las baldosas y juntas de movimiento. Aplicación del adhesivo. Colocación de las baldosas a punta de paleta. Formación de juntas de partición, perimetrales y estructurales. Rejuntado. Eliminación y limpieza del material sobrante. Limpieza final del pavimento.</t>
  </si>
  <si>
    <t>acceso a edifico quirófanos</t>
  </si>
  <si>
    <t>U04VCH310</t>
  </si>
  <si>
    <t>PAVIMENTO CONTINUO HORMIGÓN IMPRESO e=20 cm</t>
  </si>
  <si>
    <t>Pavimento continuo de hormigón HA-25/P/20/I, de 20 cm de espesor, armado con mallazo de acero 15x15x6, endurecido y enriquecido superficialmente y con acabado impreso en relieve mediante estampación de moldes de goma, sobre firme no incluido en el presente precio, i/preparación de la base, extendido, regleado, vibrado, aplicación de aditivos, impresión curado, p.p.. de juntas, lavado con agua a presión y aplicación de resinas de acabado, todo ello con productos de calidad, tipo Paviprint o equivalente. Componentes del hormigón con marcado CE y DdP (Declaración de prestaciones) según Reglamento (UE) 305/2011.Pavimento continuo de hormigón HA-25/P/20/I, de 20 cm de espesor, armado con mallazo de acero 15x15x6, endurecido y enriquecido superficialmente y con acabado impreso en relieve mediante estampación de moldes de goma, sobre firme no incluido en el presente precio, i/preparación de la base, extendido, regleado, vibrado, aplicación de aditivos, impresión curado, p.p.. de juntas, lavado con agua a presión y aplicación de resinas de acabado, todo ello con productos de calidad, tipo Paviprint o equivalente. Componentes del hormigón con marcado CE y DdP (Declaración de prestaciones) según Reglamento (UE) 305/2011.</t>
  </si>
  <si>
    <t>ZONAS EXTERIORES</t>
  </si>
  <si>
    <t>acceso a quirófanos</t>
  </si>
  <si>
    <t>acceso a radiología y quirófanos</t>
  </si>
  <si>
    <t>E08PEM010</t>
  </si>
  <si>
    <t>GUARNECIDO MAESTREADO Y ENLUCIDO DE YESO</t>
  </si>
  <si>
    <t>Guarnecido maestreado con yeso negro y enlucido con yeso blanco en paramentos verticales y horizontales de 15 mm de espesor, con maestras cada 1,50 m, incluso formación de rincones, guarniciones de huecos, remates con pavimento, p.p. de guardavivos de plástico y metal y colocación de andamios, s/NTE-RPG, medido deduciendo huecos superiores a 2 m2. Yeso con marcado CE y DdP (Declaración de prestaciones) según Reglamento (UE) 305/2011.Guarnecido maestreado con yeso negro y enlucido con yeso blanco en paramentos verticales y horizontales de 15 mm de espesor, con maestras cada 1,50 m, incluso formación de rincones, guarniciones de huecos, remates con pavimento, p.p. de guardavivos de plástico y metal y colocación de andamios, s/NTE-RPG, medido deduciendo huecos superiores a 2 m2. Yeso con marcado CE y DdP (Declaración de prestaciones) según Reglamento (UE) 305/2011.</t>
  </si>
  <si>
    <t>YESO VERTICAL</t>
  </si>
  <si>
    <t>pasillo (lado escalera)</t>
  </si>
  <si>
    <t>escalera</t>
  </si>
  <si>
    <t>(escalera tramo sótano h= 3m/2=1,5)</t>
  </si>
  <si>
    <t>sala máquinas RM</t>
  </si>
  <si>
    <t>pilar en recepción radiología</t>
  </si>
  <si>
    <t>puerta sala de espera (ed. anexo)</t>
  </si>
  <si>
    <t>YESO HORIZONTAL</t>
  </si>
  <si>
    <t>techo escalera</t>
  </si>
  <si>
    <t>E08PFA040</t>
  </si>
  <si>
    <t>ENFOSCADO FRATASADO A BUENA VISTA M-7,5 VERTICAL</t>
  </si>
  <si>
    <t>Enfoscado a buena vista sin maestrear, aplicado con llana, con mortero CSIV-W1 de cemento CEM II/B-P 32,5 N y arena de río M-10, en paramentos verticales de 20 mm de espesor, regleado, i/p.p. de andamiaje, s/NTE-RPE-5 y UNE-EN 998-1:2010, medido deduciendo huecos. Mortero con marcado CE y DdP (Declaración de prestaciones) según Reglamento (UE) 305/2011.</t>
  </si>
  <si>
    <t>E08TAL015</t>
  </si>
  <si>
    <t>FALSO TECHO REGISTRABLE VINILO BLANCO 60x60 CM PER</t>
  </si>
  <si>
    <t>Falso techo registrable de placas de yeso laminado en placa vinílica normal (N) blanca de 60x60 cm y 13 mm de espesor, suspendido de perfilería vista, i/p.p. de elementos de remate, accesorios de fijación, montaje y desmontaje de andamios, terminado, s/NTE-RTP-17, medido deduciendo huecos superiores a 2 m2. Placas de yeso laminado, accesorios de fijación y perfilería con marcado CE y DdP (Declaración de prestaciones) según Reglamento (UE) 305/2011.</t>
  </si>
  <si>
    <t>E08TAM020</t>
  </si>
  <si>
    <t>FALSO TECHO DE FIBRA MINERAL 60x60 PERFIL OCULTO</t>
  </si>
  <si>
    <t>Falso techo con placas de fibra mineral de Armstrong (Zentia) o simililar, de dimensiones 60x60 cm, instalado con perfilería oculta, comprendiendo perfiles primarios y secundarios fijados al forjado, i/p.p. de elementos de remate, accesorios de fijación y andamiaje, instalado s/NTE-RTP, medido deduciendo huecos superiores a 2 m2. Placas de fibra mineral, accesorios de fijación y perfilería con marcado CE y DdP (Declaración de prestaciones) según Reglamento (UE) 305/2011.</t>
  </si>
  <si>
    <t>recepción radioogía</t>
  </si>
  <si>
    <t>IMPORTE TOTAL OFERTA (sin iva)</t>
  </si>
  <si>
    <t>OBSERVACIONES GENERALES DE LA OFERTA</t>
  </si>
  <si>
    <t>Ultima + Sistema vector (perfil oculto)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</si>
</sst>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10"/>
      <color rgb="FFFF0000"/>
      <name val="Calibri"/>
      <family val="2"/>
      <scheme val="minor"/>
    </font>
    <font>
      <i/>
      <sz val="9"/>
      <color theme="1"/>
      <name val="Calibri"/>
      <family val="2"/>
      <scheme val="minor"/>
    </font>
    <font>
      <b/>
      <i/>
      <sz val="9"/>
      <color theme="1"/>
      <name val="Calibri"/>
      <family val="2"/>
      <scheme val="minor"/>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EAEAEA"/>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49" fontId="2" fillId="3" borderId="1" xfId="0" applyNumberFormat="1" applyFont="1" applyFill="1" applyBorder="1" applyAlignment="1">
      <alignment horizontal="center" vertical="top"/>
    </xf>
    <xf numFmtId="49" fontId="2" fillId="2" borderId="1" xfId="0" applyNumberFormat="1" applyFont="1" applyFill="1" applyBorder="1" applyAlignment="1">
      <alignment horizontal="left" vertical="top"/>
    </xf>
    <xf numFmtId="0" fontId="0" fillId="0" borderId="0" xfId="0" applyProtection="1">
      <protection locked="0"/>
    </xf>
    <xf numFmtId="49"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right" vertical="top" wrapText="1"/>
    </xf>
    <xf numFmtId="49" fontId="1" fillId="4" borderId="1" xfId="0" applyNumberFormat="1" applyFont="1" applyFill="1" applyBorder="1" applyAlignment="1">
      <alignment horizontal="right" vertical="top"/>
    </xf>
    <xf numFmtId="49" fontId="1" fillId="4" borderId="0" xfId="0" applyNumberFormat="1" applyFont="1" applyFill="1" applyBorder="1" applyAlignment="1">
      <alignment horizontal="left" vertical="top" wrapText="1"/>
    </xf>
    <xf numFmtId="49" fontId="1" fillId="4" borderId="1" xfId="0" applyNumberFormat="1" applyFont="1" applyFill="1" applyBorder="1" applyAlignment="1">
      <alignment horizontal="left" vertical="top" wrapText="1"/>
    </xf>
    <xf numFmtId="49" fontId="1" fillId="0" borderId="1" xfId="0" applyNumberFormat="1" applyFont="1" applyBorder="1" applyAlignment="1" applyProtection="1">
      <alignment horizontal="left" vertical="top" wrapText="1"/>
      <protection locked="0"/>
    </xf>
    <xf numFmtId="4" fontId="2" fillId="4" borderId="1" xfId="0" applyNumberFormat="1" applyFont="1" applyFill="1" applyBorder="1" applyAlignment="1">
      <alignment vertical="top"/>
    </xf>
    <xf numFmtId="4" fontId="2" fillId="0" borderId="1" xfId="0" applyNumberFormat="1" applyFont="1" applyBorder="1" applyAlignment="1" applyProtection="1">
      <alignment vertical="top"/>
      <protection locked="0"/>
    </xf>
    <xf numFmtId="0" fontId="2" fillId="0" borderId="1" xfId="0" applyFont="1" applyBorder="1" applyAlignment="1">
      <alignment vertical="top"/>
    </xf>
    <xf numFmtId="4" fontId="1" fillId="0" borderId="0" xfId="0" applyNumberFormat="1" applyFont="1" applyBorder="1" applyAlignment="1">
      <alignment vertical="top"/>
    </xf>
    <xf numFmtId="49" fontId="6" fillId="0" borderId="1" xfId="0" applyNumberFormat="1" applyFont="1" applyBorder="1" applyAlignment="1">
      <alignment horizontal="center"/>
    </xf>
    <xf numFmtId="49" fontId="6" fillId="4" borderId="1" xfId="0" applyNumberFormat="1" applyFont="1" applyFill="1" applyBorder="1" applyAlignment="1">
      <alignment horizontal="left"/>
    </xf>
    <xf numFmtId="49" fontId="6" fillId="4" borderId="1" xfId="0" applyNumberFormat="1" applyFont="1" applyFill="1" applyBorder="1" applyAlignment="1">
      <alignment horizontal="right"/>
    </xf>
    <xf numFmtId="4" fontId="5" fillId="0" borderId="0" xfId="0" applyNumberFormat="1" applyFont="1" applyBorder="1"/>
    <xf numFmtId="49" fontId="5" fillId="0" borderId="1" xfId="0" applyNumberFormat="1" applyFont="1" applyBorder="1" applyAlignment="1">
      <alignment horizontal="left"/>
    </xf>
    <xf numFmtId="4" fontId="5" fillId="0" borderId="1" xfId="0" applyNumberFormat="1" applyFont="1" applyBorder="1"/>
    <xf numFmtId="49" fontId="1" fillId="0" borderId="1" xfId="0" applyNumberFormat="1" applyFont="1" applyBorder="1" applyAlignment="1">
      <alignment horizontal="right" vertical="top"/>
    </xf>
    <xf numFmtId="49" fontId="1" fillId="0" borderId="7" xfId="0" applyNumberFormat="1" applyFont="1" applyBorder="1" applyAlignment="1" applyProtection="1">
      <alignment horizontal="center" vertical="top" wrapText="1"/>
      <protection locked="0"/>
    </xf>
    <xf numFmtId="49" fontId="1" fillId="0" borderId="4" xfId="0" applyNumberFormat="1" applyFont="1" applyBorder="1" applyAlignment="1">
      <alignment horizontal="center" vertical="top" wrapText="1"/>
    </xf>
    <xf numFmtId="49" fontId="1" fillId="0" borderId="8"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9" xfId="0" applyNumberFormat="1" applyFont="1" applyBorder="1" applyAlignment="1">
      <alignment horizontal="center" vertical="top" wrapText="1"/>
    </xf>
    <xf numFmtId="49" fontId="1" fillId="0" borderId="10"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2" fillId="3" borderId="2"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9" fontId="2" fillId="3" borderId="3" xfId="0" applyNumberFormat="1" applyFont="1" applyFill="1" applyBorder="1" applyAlignment="1">
      <alignment horizontal="center" vertical="top" wrapText="1"/>
    </xf>
    <xf numFmtId="14" fontId="2" fillId="3" borderId="2" xfId="0" applyNumberFormat="1"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3" xfId="0" applyFont="1" applyFill="1" applyBorder="1" applyAlignment="1">
      <alignment horizontal="center" vertical="top" wrapText="1"/>
    </xf>
    <xf numFmtId="49" fontId="2" fillId="2" borderId="2" xfId="0" applyNumberFormat="1" applyFont="1" applyFill="1" applyBorder="1" applyAlignment="1">
      <alignment horizontal="left" vertical="top" wrapText="1"/>
    </xf>
    <xf numFmtId="49" fontId="2" fillId="2" borderId="3" xfId="0" applyNumberFormat="1" applyFont="1" applyFill="1" applyBorder="1" applyAlignment="1">
      <alignment horizontal="left" vertical="top" wrapText="1"/>
    </xf>
    <xf numFmtId="49" fontId="3" fillId="0" borderId="0" xfId="0" applyNumberFormat="1" applyFont="1" applyBorder="1" applyAlignment="1">
      <alignment horizontal="center" wrapText="1"/>
    </xf>
    <xf numFmtId="49" fontId="4" fillId="0" borderId="0" xfId="0" applyNumberFormat="1" applyFont="1" applyBorder="1" applyAlignment="1">
      <alignment horizontal="left" wrapText="1"/>
    </xf>
    <xf numFmtId="49" fontId="4" fillId="0" borderId="0" xfId="0" applyNumberFormat="1" applyFont="1" applyBorder="1" applyAlignment="1">
      <alignment horizontal="left" vertical="top" wrapText="1"/>
    </xf>
    <xf numFmtId="49" fontId="4" fillId="2" borderId="0" xfId="0" applyNumberFormat="1" applyFont="1" applyFill="1" applyBorder="1" applyAlignment="1">
      <alignment horizontal="left" vertical="top" wrapText="1"/>
    </xf>
    <xf numFmtId="0" fontId="2" fillId="3" borderId="2" xfId="0" applyFont="1" applyFill="1" applyBorder="1" applyAlignment="1" applyProtection="1">
      <alignment horizontal="center" vertical="top" wrapText="1"/>
      <protection locked="0"/>
    </xf>
    <xf numFmtId="49" fontId="2" fillId="2" borderId="2" xfId="0" applyNumberFormat="1" applyFont="1" applyFill="1" applyBorder="1" applyAlignment="1">
      <alignment horizontal="right" vertical="top" wrapText="1"/>
    </xf>
    <xf numFmtId="49" fontId="2" fillId="2" borderId="6" xfId="0" applyNumberFormat="1" applyFont="1" applyFill="1" applyBorder="1" applyAlignment="1">
      <alignment horizontal="right" vertical="top" wrapText="1"/>
    </xf>
    <xf numFmtId="49" fontId="2" fillId="2" borderId="3" xfId="0" applyNumberFormat="1" applyFont="1" applyFill="1" applyBorder="1" applyAlignment="1">
      <alignment horizontal="right" vertical="top" wrapText="1"/>
    </xf>
    <xf numFmtId="4" fontId="2" fillId="2" borderId="2" xfId="0" applyNumberFormat="1" applyFont="1" applyFill="1" applyBorder="1" applyAlignment="1">
      <alignment horizontal="center" vertical="top" wrapText="1"/>
    </xf>
    <xf numFmtId="4" fontId="2" fillId="2" borderId="6" xfId="0" applyNumberFormat="1" applyFont="1" applyFill="1" applyBorder="1" applyAlignment="1">
      <alignment horizontal="center" vertical="top" wrapText="1"/>
    </xf>
    <xf numFmtId="4" fontId="2" fillId="2" borderId="3"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E45D5-45F2-4FF3-838F-1AD14DB20D36}">
  <dimension ref="A2:CW193"/>
  <sheetViews>
    <sheetView tabSelected="1" topLeftCell="B1" zoomScale="130" zoomScaleNormal="130" workbookViewId="0">
      <selection activeCell="A185" sqref="A185:I193"/>
    </sheetView>
  </sheetViews>
  <sheetFormatPr baseColWidth="10" defaultRowHeight="15" x14ac:dyDescent="0.25"/>
  <cols>
    <col min="1" max="1" width="9.7109375" customWidth="1"/>
    <col min="2" max="2" width="4.7109375" customWidth="1"/>
    <col min="3" max="3" width="25.7109375" customWidth="1"/>
    <col min="4" max="4" width="62.7109375" customWidth="1"/>
    <col min="5" max="5" width="25.7109375" customWidth="1"/>
    <col min="6" max="9" width="10.7109375" customWidth="1"/>
    <col min="100" max="101" width="0" hidden="1" customWidth="1"/>
  </cols>
  <sheetData>
    <row r="2" spans="1:101" x14ac:dyDescent="0.25">
      <c r="A2" s="36" t="s">
        <v>0</v>
      </c>
      <c r="B2" s="37"/>
      <c r="C2" s="1" t="s">
        <v>2</v>
      </c>
      <c r="E2" s="2" t="s">
        <v>8</v>
      </c>
      <c r="F2" s="30" t="s">
        <v>15</v>
      </c>
      <c r="G2" s="31"/>
      <c r="H2" s="31"/>
      <c r="I2" s="32"/>
    </row>
    <row r="3" spans="1:101" x14ac:dyDescent="0.25">
      <c r="A3" s="36" t="s">
        <v>1</v>
      </c>
      <c r="B3" s="37"/>
      <c r="C3" s="1" t="s">
        <v>3</v>
      </c>
      <c r="E3" s="2" t="s">
        <v>9</v>
      </c>
      <c r="F3" s="30" t="s">
        <v>16</v>
      </c>
      <c r="G3" s="31"/>
      <c r="H3" s="31"/>
      <c r="I3" s="32"/>
    </row>
    <row r="4" spans="1:101" x14ac:dyDescent="0.25">
      <c r="A4" s="38" t="s">
        <v>4</v>
      </c>
      <c r="B4" s="38"/>
      <c r="C4" s="38"/>
      <c r="D4" s="38"/>
      <c r="E4" s="2" t="s">
        <v>10</v>
      </c>
      <c r="F4" s="30" t="s">
        <v>17</v>
      </c>
      <c r="G4" s="31"/>
      <c r="H4" s="31"/>
      <c r="I4" s="32"/>
    </row>
    <row r="5" spans="1:101" x14ac:dyDescent="0.25">
      <c r="A5" s="39" t="s">
        <v>5</v>
      </c>
      <c r="B5" s="39"/>
      <c r="C5" s="39"/>
      <c r="D5" s="39"/>
      <c r="E5" s="2" t="s">
        <v>11</v>
      </c>
      <c r="F5" s="33">
        <v>44719</v>
      </c>
      <c r="G5" s="34"/>
      <c r="H5" s="34"/>
      <c r="I5" s="35"/>
    </row>
    <row r="6" spans="1:101" x14ac:dyDescent="0.25">
      <c r="A6" s="40" t="s">
        <v>6</v>
      </c>
      <c r="B6" s="40"/>
      <c r="C6" s="40"/>
      <c r="D6" s="40"/>
      <c r="E6" s="2" t="s">
        <v>12</v>
      </c>
      <c r="F6" s="30" t="s">
        <v>18</v>
      </c>
      <c r="G6" s="32"/>
      <c r="H6" s="30" t="s">
        <v>18</v>
      </c>
      <c r="I6" s="32"/>
    </row>
    <row r="7" spans="1:101" x14ac:dyDescent="0.25">
      <c r="A7" s="41"/>
      <c r="B7" s="40"/>
      <c r="C7" s="40"/>
      <c r="D7" s="40"/>
      <c r="E7" s="2" t="s">
        <v>13</v>
      </c>
      <c r="F7" s="30" t="s">
        <v>19</v>
      </c>
      <c r="G7" s="31"/>
      <c r="H7" s="31"/>
      <c r="I7" s="32"/>
    </row>
    <row r="8" spans="1:101" x14ac:dyDescent="0.25">
      <c r="A8" s="39" t="s">
        <v>7</v>
      </c>
      <c r="B8" s="39"/>
      <c r="C8" s="39"/>
      <c r="D8" s="39"/>
      <c r="E8" s="2" t="s">
        <v>14</v>
      </c>
      <c r="F8" s="42"/>
      <c r="G8" s="34"/>
      <c r="H8" s="34"/>
      <c r="I8" s="35"/>
    </row>
    <row r="10" spans="1:101" ht="25.15" customHeight="1" x14ac:dyDescent="0.25">
      <c r="A10" s="4" t="s">
        <v>20</v>
      </c>
      <c r="B10" s="4" t="s">
        <v>21</v>
      </c>
      <c r="C10" s="4" t="s">
        <v>22</v>
      </c>
      <c r="D10" s="4" t="s">
        <v>23</v>
      </c>
      <c r="E10" s="4" t="s">
        <v>24</v>
      </c>
      <c r="F10" s="5" t="s">
        <v>25</v>
      </c>
      <c r="G10" s="5" t="s">
        <v>26</v>
      </c>
      <c r="H10" s="5" t="s">
        <v>27</v>
      </c>
      <c r="I10" s="5" t="s">
        <v>28</v>
      </c>
    </row>
    <row r="11" spans="1:101" ht="63.75" x14ac:dyDescent="0.25">
      <c r="A11" s="6" t="s">
        <v>29</v>
      </c>
      <c r="B11" s="6" t="s">
        <v>30</v>
      </c>
      <c r="C11" s="7" t="s">
        <v>31</v>
      </c>
      <c r="D11" s="8" t="s">
        <v>32</v>
      </c>
      <c r="E11" s="9" t="s">
        <v>18</v>
      </c>
      <c r="F11" s="10">
        <v>12.63</v>
      </c>
      <c r="G11" s="11">
        <v>0</v>
      </c>
      <c r="H11" s="10">
        <f>F11*G11</f>
        <v>0</v>
      </c>
      <c r="I11" s="12"/>
      <c r="CV11" s="13">
        <v>10000</v>
      </c>
    </row>
    <row r="12" spans="1:101" x14ac:dyDescent="0.25">
      <c r="A12" s="14" t="s">
        <v>18</v>
      </c>
      <c r="B12" s="14" t="s">
        <v>18</v>
      </c>
      <c r="C12" s="14" t="s">
        <v>18</v>
      </c>
      <c r="D12" s="15" t="s">
        <v>33</v>
      </c>
      <c r="E12" s="16" t="s">
        <v>25</v>
      </c>
      <c r="F12" s="16" t="s">
        <v>34</v>
      </c>
      <c r="G12" s="16" t="s">
        <v>35</v>
      </c>
      <c r="H12" s="16" t="s">
        <v>36</v>
      </c>
      <c r="I12" s="16" t="s">
        <v>37</v>
      </c>
      <c r="CV12" s="17">
        <v>10000</v>
      </c>
    </row>
    <row r="13" spans="1:101" x14ac:dyDescent="0.25">
      <c r="A13" s="14" t="s">
        <v>18</v>
      </c>
      <c r="B13" s="14" t="s">
        <v>18</v>
      </c>
      <c r="C13" s="14" t="s">
        <v>18</v>
      </c>
      <c r="D13" s="18" t="s">
        <v>38</v>
      </c>
      <c r="E13" s="19">
        <v>0</v>
      </c>
      <c r="F13" s="19">
        <v>0</v>
      </c>
      <c r="G13" s="19">
        <v>0</v>
      </c>
      <c r="H13" s="19">
        <v>0</v>
      </c>
      <c r="I13" s="19">
        <v>0</v>
      </c>
      <c r="CV13" s="17">
        <v>10000</v>
      </c>
      <c r="CW13" s="17">
        <v>10000</v>
      </c>
    </row>
    <row r="14" spans="1:101" x14ac:dyDescent="0.25">
      <c r="A14" s="14" t="s">
        <v>18</v>
      </c>
      <c r="B14" s="14" t="s">
        <v>18</v>
      </c>
      <c r="C14" s="14" t="s">
        <v>18</v>
      </c>
      <c r="D14" s="18" t="s">
        <v>39</v>
      </c>
      <c r="E14" s="19">
        <v>2</v>
      </c>
      <c r="F14" s="19">
        <v>3.05</v>
      </c>
      <c r="G14" s="19">
        <v>0.9</v>
      </c>
      <c r="H14" s="19">
        <v>0</v>
      </c>
      <c r="I14" s="19">
        <v>5.49</v>
      </c>
      <c r="CV14" s="17">
        <v>10000</v>
      </c>
      <c r="CW14" s="17">
        <v>20000</v>
      </c>
    </row>
    <row r="15" spans="1:101" x14ac:dyDescent="0.25">
      <c r="A15" s="14" t="s">
        <v>18</v>
      </c>
      <c r="B15" s="14" t="s">
        <v>18</v>
      </c>
      <c r="C15" s="14" t="s">
        <v>18</v>
      </c>
      <c r="D15" s="18" t="s">
        <v>18</v>
      </c>
      <c r="E15" s="19">
        <v>0</v>
      </c>
      <c r="F15" s="19">
        <v>0</v>
      </c>
      <c r="G15" s="19">
        <v>0</v>
      </c>
      <c r="H15" s="19">
        <v>0</v>
      </c>
      <c r="I15" s="19">
        <v>0</v>
      </c>
      <c r="CV15" s="17">
        <v>10000</v>
      </c>
      <c r="CW15" s="17">
        <v>30000</v>
      </c>
    </row>
    <row r="16" spans="1:101" x14ac:dyDescent="0.25">
      <c r="A16" s="14" t="s">
        <v>18</v>
      </c>
      <c r="B16" s="14" t="s">
        <v>18</v>
      </c>
      <c r="C16" s="14" t="s">
        <v>18</v>
      </c>
      <c r="D16" s="18" t="s">
        <v>40</v>
      </c>
      <c r="E16" s="19">
        <v>2</v>
      </c>
      <c r="F16" s="19">
        <v>1.7</v>
      </c>
      <c r="G16" s="19">
        <v>2.1</v>
      </c>
      <c r="H16" s="19">
        <v>0</v>
      </c>
      <c r="I16" s="19">
        <v>7.14</v>
      </c>
      <c r="CV16" s="17">
        <v>10000</v>
      </c>
      <c r="CW16" s="17">
        <v>40000</v>
      </c>
    </row>
    <row r="17" spans="1:101" ht="127.5" x14ac:dyDescent="0.25">
      <c r="A17" s="6" t="s">
        <v>41</v>
      </c>
      <c r="B17" s="6" t="s">
        <v>30</v>
      </c>
      <c r="C17" s="7" t="s">
        <v>42</v>
      </c>
      <c r="D17" s="8" t="s">
        <v>43</v>
      </c>
      <c r="E17" s="9" t="s">
        <v>18</v>
      </c>
      <c r="F17" s="10">
        <v>175.87</v>
      </c>
      <c r="G17" s="11">
        <v>0</v>
      </c>
      <c r="H17" s="10">
        <f>F17*G17</f>
        <v>0</v>
      </c>
      <c r="I17" s="12"/>
      <c r="CV17" s="13">
        <v>20000</v>
      </c>
    </row>
    <row r="18" spans="1:101" x14ac:dyDescent="0.25">
      <c r="A18" s="14" t="s">
        <v>18</v>
      </c>
      <c r="B18" s="14" t="s">
        <v>18</v>
      </c>
      <c r="C18" s="14" t="s">
        <v>18</v>
      </c>
      <c r="D18" s="15" t="s">
        <v>33</v>
      </c>
      <c r="E18" s="16" t="s">
        <v>25</v>
      </c>
      <c r="F18" s="16" t="s">
        <v>34</v>
      </c>
      <c r="G18" s="16" t="s">
        <v>35</v>
      </c>
      <c r="H18" s="16" t="s">
        <v>36</v>
      </c>
      <c r="I18" s="16" t="s">
        <v>37</v>
      </c>
      <c r="CV18" s="17">
        <v>20000</v>
      </c>
    </row>
    <row r="19" spans="1:101" x14ac:dyDescent="0.25">
      <c r="A19" s="14" t="s">
        <v>18</v>
      </c>
      <c r="B19" s="14" t="s">
        <v>18</v>
      </c>
      <c r="C19" s="14" t="s">
        <v>18</v>
      </c>
      <c r="D19" s="18" t="s">
        <v>44</v>
      </c>
      <c r="E19" s="19">
        <v>0</v>
      </c>
      <c r="F19" s="19">
        <v>0</v>
      </c>
      <c r="G19" s="19">
        <v>0</v>
      </c>
      <c r="H19" s="19">
        <v>0</v>
      </c>
      <c r="I19" s="19">
        <v>0</v>
      </c>
      <c r="CV19" s="17">
        <v>20000</v>
      </c>
      <c r="CW19" s="17">
        <v>10000</v>
      </c>
    </row>
    <row r="20" spans="1:101" x14ac:dyDescent="0.25">
      <c r="A20" s="14" t="s">
        <v>18</v>
      </c>
      <c r="B20" s="14" t="s">
        <v>18</v>
      </c>
      <c r="C20" s="14" t="s">
        <v>18</v>
      </c>
      <c r="D20" s="18" t="s">
        <v>45</v>
      </c>
      <c r="E20" s="19">
        <v>1</v>
      </c>
      <c r="F20" s="19">
        <v>33.979999999999997</v>
      </c>
      <c r="G20" s="19">
        <v>3.2</v>
      </c>
      <c r="H20" s="19">
        <v>0</v>
      </c>
      <c r="I20" s="19">
        <v>108.74</v>
      </c>
      <c r="CV20" s="17">
        <v>20000</v>
      </c>
      <c r="CW20" s="17">
        <v>20000</v>
      </c>
    </row>
    <row r="21" spans="1:101" x14ac:dyDescent="0.25">
      <c r="A21" s="14" t="s">
        <v>18</v>
      </c>
      <c r="B21" s="14" t="s">
        <v>18</v>
      </c>
      <c r="C21" s="14" t="s">
        <v>18</v>
      </c>
      <c r="D21" s="18" t="s">
        <v>46</v>
      </c>
      <c r="E21" s="19">
        <v>0</v>
      </c>
      <c r="F21" s="19">
        <v>0</v>
      </c>
      <c r="G21" s="19">
        <v>0</v>
      </c>
      <c r="H21" s="19">
        <v>0</v>
      </c>
      <c r="I21" s="19">
        <v>0</v>
      </c>
      <c r="CV21" s="17">
        <v>20000</v>
      </c>
      <c r="CW21" s="17">
        <v>30000</v>
      </c>
    </row>
    <row r="22" spans="1:101" x14ac:dyDescent="0.25">
      <c r="A22" s="14" t="s">
        <v>18</v>
      </c>
      <c r="B22" s="14" t="s">
        <v>18</v>
      </c>
      <c r="C22" s="14" t="s">
        <v>18</v>
      </c>
      <c r="D22" s="18" t="s">
        <v>47</v>
      </c>
      <c r="E22" s="19">
        <v>1</v>
      </c>
      <c r="F22" s="19">
        <v>6.3</v>
      </c>
      <c r="G22" s="19">
        <v>2.85</v>
      </c>
      <c r="H22" s="19">
        <v>0</v>
      </c>
      <c r="I22" s="19">
        <v>17.96</v>
      </c>
      <c r="CV22" s="17">
        <v>20000</v>
      </c>
      <c r="CW22" s="17">
        <v>40000</v>
      </c>
    </row>
    <row r="23" spans="1:101" x14ac:dyDescent="0.25">
      <c r="A23" s="14" t="s">
        <v>18</v>
      </c>
      <c r="B23" s="14" t="s">
        <v>18</v>
      </c>
      <c r="C23" s="14" t="s">
        <v>18</v>
      </c>
      <c r="D23" s="18" t="s">
        <v>48</v>
      </c>
      <c r="E23" s="19">
        <v>1</v>
      </c>
      <c r="F23" s="19">
        <v>6.3</v>
      </c>
      <c r="G23" s="19">
        <v>2.85</v>
      </c>
      <c r="H23" s="19">
        <v>0</v>
      </c>
      <c r="I23" s="19">
        <v>17.96</v>
      </c>
      <c r="CV23" s="17">
        <v>20000</v>
      </c>
      <c r="CW23" s="17">
        <v>50000</v>
      </c>
    </row>
    <row r="24" spans="1:101" x14ac:dyDescent="0.25">
      <c r="A24" s="14" t="s">
        <v>18</v>
      </c>
      <c r="B24" s="14" t="s">
        <v>18</v>
      </c>
      <c r="C24" s="14" t="s">
        <v>18</v>
      </c>
      <c r="D24" s="18" t="s">
        <v>49</v>
      </c>
      <c r="E24" s="19">
        <v>1</v>
      </c>
      <c r="F24" s="19">
        <v>1.85</v>
      </c>
      <c r="G24" s="19">
        <v>2.85</v>
      </c>
      <c r="H24" s="19">
        <v>0</v>
      </c>
      <c r="I24" s="19">
        <v>5.27</v>
      </c>
      <c r="CV24" s="17">
        <v>20000</v>
      </c>
      <c r="CW24" s="17">
        <v>60000</v>
      </c>
    </row>
    <row r="25" spans="1:101" x14ac:dyDescent="0.25">
      <c r="A25" s="14" t="s">
        <v>18</v>
      </c>
      <c r="B25" s="14" t="s">
        <v>18</v>
      </c>
      <c r="C25" s="14" t="s">
        <v>18</v>
      </c>
      <c r="D25" s="18" t="s">
        <v>50</v>
      </c>
      <c r="E25" s="19">
        <v>1</v>
      </c>
      <c r="F25" s="19">
        <v>9.1</v>
      </c>
      <c r="G25" s="19">
        <v>2.85</v>
      </c>
      <c r="H25" s="19">
        <v>0</v>
      </c>
      <c r="I25" s="19">
        <v>25.94</v>
      </c>
      <c r="CV25" s="17">
        <v>20000</v>
      </c>
      <c r="CW25" s="17">
        <v>70000</v>
      </c>
    </row>
    <row r="26" spans="1:101" ht="114.75" x14ac:dyDescent="0.25">
      <c r="A26" s="6" t="s">
        <v>51</v>
      </c>
      <c r="B26" s="6" t="s">
        <v>30</v>
      </c>
      <c r="C26" s="7" t="s">
        <v>52</v>
      </c>
      <c r="D26" s="8" t="s">
        <v>53</v>
      </c>
      <c r="E26" s="9" t="s">
        <v>18</v>
      </c>
      <c r="F26" s="10">
        <v>112.37</v>
      </c>
      <c r="G26" s="11">
        <v>27.6</v>
      </c>
      <c r="H26" s="10">
        <f>F26*G26</f>
        <v>3101.4120000000003</v>
      </c>
      <c r="I26" s="12"/>
      <c r="CV26" s="13">
        <v>30000</v>
      </c>
    </row>
    <row r="27" spans="1:101" x14ac:dyDescent="0.25">
      <c r="A27" s="14" t="s">
        <v>18</v>
      </c>
      <c r="B27" s="14" t="s">
        <v>18</v>
      </c>
      <c r="C27" s="14" t="s">
        <v>18</v>
      </c>
      <c r="D27" s="15" t="s">
        <v>33</v>
      </c>
      <c r="E27" s="16" t="s">
        <v>25</v>
      </c>
      <c r="F27" s="16" t="s">
        <v>34</v>
      </c>
      <c r="G27" s="16" t="s">
        <v>35</v>
      </c>
      <c r="H27" s="16" t="s">
        <v>36</v>
      </c>
      <c r="I27" s="16" t="s">
        <v>37</v>
      </c>
      <c r="CV27" s="17">
        <v>30000</v>
      </c>
    </row>
    <row r="28" spans="1:101" x14ac:dyDescent="0.25">
      <c r="A28" s="14" t="s">
        <v>18</v>
      </c>
      <c r="B28" s="14" t="s">
        <v>18</v>
      </c>
      <c r="C28" s="14" t="s">
        <v>18</v>
      </c>
      <c r="D28" s="18" t="s">
        <v>44</v>
      </c>
      <c r="E28" s="19">
        <v>0</v>
      </c>
      <c r="F28" s="19">
        <v>0</v>
      </c>
      <c r="G28" s="19">
        <v>0</v>
      </c>
      <c r="H28" s="19">
        <v>0</v>
      </c>
      <c r="I28" s="19">
        <v>0</v>
      </c>
      <c r="CV28" s="17">
        <v>30000</v>
      </c>
      <c r="CW28" s="17">
        <v>10000</v>
      </c>
    </row>
    <row r="29" spans="1:101" x14ac:dyDescent="0.25">
      <c r="A29" s="14" t="s">
        <v>18</v>
      </c>
      <c r="B29" s="14" t="s">
        <v>18</v>
      </c>
      <c r="C29" s="14" t="s">
        <v>18</v>
      </c>
      <c r="D29" s="18" t="s">
        <v>54</v>
      </c>
      <c r="E29" s="19">
        <v>1</v>
      </c>
      <c r="F29" s="19">
        <v>5.25</v>
      </c>
      <c r="G29" s="19">
        <v>2.85</v>
      </c>
      <c r="H29" s="19">
        <v>0</v>
      </c>
      <c r="I29" s="19">
        <v>14.96</v>
      </c>
      <c r="CV29" s="17">
        <v>30000</v>
      </c>
      <c r="CW29" s="17">
        <v>20000</v>
      </c>
    </row>
    <row r="30" spans="1:101" x14ac:dyDescent="0.25">
      <c r="A30" s="14" t="s">
        <v>18</v>
      </c>
      <c r="B30" s="14" t="s">
        <v>18</v>
      </c>
      <c r="C30" s="14" t="s">
        <v>18</v>
      </c>
      <c r="D30" s="18" t="s">
        <v>55</v>
      </c>
      <c r="E30" s="19">
        <v>1</v>
      </c>
      <c r="F30" s="19">
        <v>4.76</v>
      </c>
      <c r="G30" s="19">
        <v>2.85</v>
      </c>
      <c r="H30" s="19">
        <v>0</v>
      </c>
      <c r="I30" s="19">
        <v>13.57</v>
      </c>
      <c r="CV30" s="17">
        <v>30000</v>
      </c>
      <c r="CW30" s="17">
        <v>30000</v>
      </c>
    </row>
    <row r="31" spans="1:101" x14ac:dyDescent="0.25">
      <c r="A31" s="14" t="s">
        <v>18</v>
      </c>
      <c r="B31" s="14" t="s">
        <v>18</v>
      </c>
      <c r="C31" s="14" t="s">
        <v>18</v>
      </c>
      <c r="D31" s="18" t="s">
        <v>56</v>
      </c>
      <c r="E31" s="19">
        <v>1</v>
      </c>
      <c r="F31" s="19">
        <v>6.16</v>
      </c>
      <c r="G31" s="19">
        <v>2.85</v>
      </c>
      <c r="H31" s="19">
        <v>0</v>
      </c>
      <c r="I31" s="19">
        <v>17.559999999999999</v>
      </c>
      <c r="CV31" s="17">
        <v>30000</v>
      </c>
      <c r="CW31" s="17">
        <v>40000</v>
      </c>
    </row>
    <row r="32" spans="1:101" x14ac:dyDescent="0.25">
      <c r="A32" s="14" t="s">
        <v>18</v>
      </c>
      <c r="B32" s="14" t="s">
        <v>18</v>
      </c>
      <c r="C32" s="14" t="s">
        <v>18</v>
      </c>
      <c r="D32" s="18" t="s">
        <v>57</v>
      </c>
      <c r="E32" s="19">
        <v>1</v>
      </c>
      <c r="F32" s="19">
        <v>3.6</v>
      </c>
      <c r="G32" s="19">
        <v>0.4</v>
      </c>
      <c r="H32" s="19">
        <v>0</v>
      </c>
      <c r="I32" s="19">
        <v>1.44</v>
      </c>
      <c r="CV32" s="17">
        <v>30000</v>
      </c>
      <c r="CW32" s="17">
        <v>50000</v>
      </c>
    </row>
    <row r="33" spans="1:101" x14ac:dyDescent="0.25">
      <c r="A33" s="14" t="s">
        <v>18</v>
      </c>
      <c r="B33" s="14" t="s">
        <v>18</v>
      </c>
      <c r="C33" s="14" t="s">
        <v>18</v>
      </c>
      <c r="D33" s="18" t="s">
        <v>58</v>
      </c>
      <c r="E33" s="19">
        <v>0</v>
      </c>
      <c r="F33" s="19">
        <v>0</v>
      </c>
      <c r="G33" s="19">
        <v>0</v>
      </c>
      <c r="H33" s="19">
        <v>0</v>
      </c>
      <c r="I33" s="19">
        <v>0</v>
      </c>
      <c r="CV33" s="17">
        <v>30000</v>
      </c>
      <c r="CW33" s="17">
        <v>60000</v>
      </c>
    </row>
    <row r="34" spans="1:101" x14ac:dyDescent="0.25">
      <c r="A34" s="14" t="s">
        <v>18</v>
      </c>
      <c r="B34" s="14" t="s">
        <v>18</v>
      </c>
      <c r="C34" s="14" t="s">
        <v>18</v>
      </c>
      <c r="D34" s="18" t="s">
        <v>56</v>
      </c>
      <c r="E34" s="19">
        <v>1</v>
      </c>
      <c r="F34" s="19">
        <v>11.78</v>
      </c>
      <c r="G34" s="19">
        <v>2.85</v>
      </c>
      <c r="H34" s="19">
        <v>0</v>
      </c>
      <c r="I34" s="19">
        <v>33.57</v>
      </c>
      <c r="CV34" s="17">
        <v>30000</v>
      </c>
      <c r="CW34" s="17">
        <v>70000</v>
      </c>
    </row>
    <row r="35" spans="1:101" x14ac:dyDescent="0.25">
      <c r="A35" s="14" t="s">
        <v>18</v>
      </c>
      <c r="B35" s="14" t="s">
        <v>18</v>
      </c>
      <c r="C35" s="14" t="s">
        <v>18</v>
      </c>
      <c r="D35" s="18" t="s">
        <v>57</v>
      </c>
      <c r="E35" s="19">
        <v>1</v>
      </c>
      <c r="F35" s="19">
        <v>8.93</v>
      </c>
      <c r="G35" s="19">
        <v>2.85</v>
      </c>
      <c r="H35" s="19">
        <v>0</v>
      </c>
      <c r="I35" s="19">
        <v>25.45</v>
      </c>
      <c r="CV35" s="17">
        <v>30000</v>
      </c>
      <c r="CW35" s="17">
        <v>80000</v>
      </c>
    </row>
    <row r="36" spans="1:101" x14ac:dyDescent="0.25">
      <c r="A36" s="14" t="s">
        <v>18</v>
      </c>
      <c r="B36" s="14" t="s">
        <v>18</v>
      </c>
      <c r="C36" s="14" t="s">
        <v>18</v>
      </c>
      <c r="D36" s="18" t="s">
        <v>59</v>
      </c>
      <c r="E36" s="19">
        <v>-1</v>
      </c>
      <c r="F36" s="19">
        <v>1.6</v>
      </c>
      <c r="G36" s="19">
        <v>2.1</v>
      </c>
      <c r="H36" s="19">
        <v>0</v>
      </c>
      <c r="I36" s="19">
        <v>-3.36</v>
      </c>
      <c r="CV36" s="17">
        <v>30000</v>
      </c>
      <c r="CW36" s="17">
        <v>90000</v>
      </c>
    </row>
    <row r="37" spans="1:101" x14ac:dyDescent="0.25">
      <c r="A37" s="14" t="s">
        <v>18</v>
      </c>
      <c r="B37" s="14" t="s">
        <v>18</v>
      </c>
      <c r="C37" s="14" t="s">
        <v>18</v>
      </c>
      <c r="D37" s="18" t="s">
        <v>60</v>
      </c>
      <c r="E37" s="19">
        <v>0</v>
      </c>
      <c r="F37" s="19">
        <v>0</v>
      </c>
      <c r="G37" s="19">
        <v>0</v>
      </c>
      <c r="H37" s="19">
        <v>0</v>
      </c>
      <c r="I37" s="19">
        <v>0</v>
      </c>
      <c r="CV37" s="17">
        <v>30000</v>
      </c>
      <c r="CW37" s="17">
        <v>100000</v>
      </c>
    </row>
    <row r="38" spans="1:101" x14ac:dyDescent="0.25">
      <c r="A38" s="14" t="s">
        <v>18</v>
      </c>
      <c r="B38" s="14" t="s">
        <v>18</v>
      </c>
      <c r="C38" s="14" t="s">
        <v>18</v>
      </c>
      <c r="D38" s="18" t="s">
        <v>61</v>
      </c>
      <c r="E38" s="19">
        <v>1</v>
      </c>
      <c r="F38" s="19">
        <v>0.54</v>
      </c>
      <c r="G38" s="19">
        <v>2.85</v>
      </c>
      <c r="H38" s="19">
        <v>0</v>
      </c>
      <c r="I38" s="19">
        <v>1.54</v>
      </c>
      <c r="CV38" s="17">
        <v>30000</v>
      </c>
      <c r="CW38" s="17">
        <v>110000</v>
      </c>
    </row>
    <row r="39" spans="1:101" x14ac:dyDescent="0.25">
      <c r="A39" s="14" t="s">
        <v>18</v>
      </c>
      <c r="B39" s="14" t="s">
        <v>18</v>
      </c>
      <c r="C39" s="14" t="s">
        <v>18</v>
      </c>
      <c r="D39" s="18" t="s">
        <v>18</v>
      </c>
      <c r="E39" s="19">
        <v>1</v>
      </c>
      <c r="F39" s="19">
        <v>1.35</v>
      </c>
      <c r="G39" s="19">
        <v>2.85</v>
      </c>
      <c r="H39" s="19">
        <v>0</v>
      </c>
      <c r="I39" s="19">
        <v>3.85</v>
      </c>
      <c r="CV39" s="17">
        <v>30000</v>
      </c>
      <c r="CW39" s="17">
        <v>120000</v>
      </c>
    </row>
    <row r="40" spans="1:101" x14ac:dyDescent="0.25">
      <c r="A40" s="14" t="s">
        <v>18</v>
      </c>
      <c r="B40" s="14" t="s">
        <v>18</v>
      </c>
      <c r="C40" s="14" t="s">
        <v>18</v>
      </c>
      <c r="D40" s="18" t="s">
        <v>18</v>
      </c>
      <c r="E40" s="19">
        <v>1</v>
      </c>
      <c r="F40" s="19">
        <v>0.53</v>
      </c>
      <c r="G40" s="19">
        <v>2.85</v>
      </c>
      <c r="H40" s="19">
        <v>0</v>
      </c>
      <c r="I40" s="19">
        <v>1.51</v>
      </c>
      <c r="CV40" s="17">
        <v>30000</v>
      </c>
      <c r="CW40" s="17">
        <v>130000</v>
      </c>
    </row>
    <row r="41" spans="1:101" x14ac:dyDescent="0.25">
      <c r="A41" s="14" t="s">
        <v>18</v>
      </c>
      <c r="B41" s="14" t="s">
        <v>18</v>
      </c>
      <c r="C41" s="14" t="s">
        <v>18</v>
      </c>
      <c r="D41" s="18" t="s">
        <v>62</v>
      </c>
      <c r="E41" s="19">
        <v>1</v>
      </c>
      <c r="F41" s="19">
        <v>0.8</v>
      </c>
      <c r="G41" s="19">
        <v>2.85</v>
      </c>
      <c r="H41" s="19">
        <v>0</v>
      </c>
      <c r="I41" s="19">
        <v>2.2799999999999998</v>
      </c>
      <c r="CV41" s="17">
        <v>30000</v>
      </c>
      <c r="CW41" s="17">
        <v>140000</v>
      </c>
    </row>
    <row r="42" spans="1:101" ht="127.5" x14ac:dyDescent="0.25">
      <c r="A42" s="6" t="s">
        <v>63</v>
      </c>
      <c r="B42" s="6" t="s">
        <v>30</v>
      </c>
      <c r="C42" s="7" t="s">
        <v>64</v>
      </c>
      <c r="D42" s="8" t="s">
        <v>65</v>
      </c>
      <c r="E42" s="9" t="s">
        <v>18</v>
      </c>
      <c r="F42" s="10">
        <v>4.5599999999999996</v>
      </c>
      <c r="G42" s="11">
        <v>29.74</v>
      </c>
      <c r="H42" s="10">
        <f>F42*G42</f>
        <v>135.61439999999999</v>
      </c>
      <c r="I42" s="12"/>
      <c r="CV42" s="13">
        <v>40000</v>
      </c>
    </row>
    <row r="43" spans="1:101" x14ac:dyDescent="0.25">
      <c r="A43" s="14" t="s">
        <v>18</v>
      </c>
      <c r="B43" s="14" t="s">
        <v>18</v>
      </c>
      <c r="C43" s="14" t="s">
        <v>18</v>
      </c>
      <c r="D43" s="15" t="s">
        <v>33</v>
      </c>
      <c r="E43" s="16" t="s">
        <v>25</v>
      </c>
      <c r="F43" s="16" t="s">
        <v>34</v>
      </c>
      <c r="G43" s="16" t="s">
        <v>35</v>
      </c>
      <c r="H43" s="16" t="s">
        <v>36</v>
      </c>
      <c r="I43" s="16" t="s">
        <v>37</v>
      </c>
      <c r="CV43" s="17">
        <v>40000</v>
      </c>
    </row>
    <row r="44" spans="1:101" x14ac:dyDescent="0.25">
      <c r="A44" s="14" t="s">
        <v>18</v>
      </c>
      <c r="B44" s="14" t="s">
        <v>18</v>
      </c>
      <c r="C44" s="14" t="s">
        <v>18</v>
      </c>
      <c r="D44" s="18" t="s">
        <v>44</v>
      </c>
      <c r="E44" s="19">
        <v>0</v>
      </c>
      <c r="F44" s="19">
        <v>0</v>
      </c>
      <c r="G44" s="19">
        <v>0</v>
      </c>
      <c r="H44" s="19">
        <v>0</v>
      </c>
      <c r="I44" s="19">
        <v>0</v>
      </c>
      <c r="CV44" s="17">
        <v>40000</v>
      </c>
      <c r="CW44" s="17">
        <v>10000</v>
      </c>
    </row>
    <row r="45" spans="1:101" x14ac:dyDescent="0.25">
      <c r="A45" s="14" t="s">
        <v>18</v>
      </c>
      <c r="B45" s="14" t="s">
        <v>18</v>
      </c>
      <c r="C45" s="14" t="s">
        <v>18</v>
      </c>
      <c r="D45" s="18" t="s">
        <v>66</v>
      </c>
      <c r="E45" s="19">
        <v>1</v>
      </c>
      <c r="F45" s="19">
        <v>1.6</v>
      </c>
      <c r="G45" s="19">
        <v>2.85</v>
      </c>
      <c r="H45" s="19">
        <v>0</v>
      </c>
      <c r="I45" s="19">
        <v>4.5599999999999996</v>
      </c>
      <c r="CV45" s="17">
        <v>40000</v>
      </c>
      <c r="CW45" s="17">
        <v>20000</v>
      </c>
    </row>
    <row r="46" spans="1:101" ht="204" x14ac:dyDescent="0.25">
      <c r="A46" s="6" t="s">
        <v>67</v>
      </c>
      <c r="B46" s="6" t="s">
        <v>30</v>
      </c>
      <c r="C46" s="7" t="s">
        <v>68</v>
      </c>
      <c r="D46" s="8" t="s">
        <v>69</v>
      </c>
      <c r="E46" s="9" t="s">
        <v>18</v>
      </c>
      <c r="F46" s="10">
        <v>108.67</v>
      </c>
      <c r="G46" s="11">
        <v>43.75</v>
      </c>
      <c r="H46" s="10">
        <f>F46*G46</f>
        <v>4754.3125</v>
      </c>
      <c r="I46" s="12"/>
      <c r="CV46" s="13">
        <v>50000</v>
      </c>
    </row>
    <row r="47" spans="1:101" x14ac:dyDescent="0.25">
      <c r="A47" s="14" t="s">
        <v>18</v>
      </c>
      <c r="B47" s="14" t="s">
        <v>18</v>
      </c>
      <c r="C47" s="14" t="s">
        <v>18</v>
      </c>
      <c r="D47" s="15" t="s">
        <v>33</v>
      </c>
      <c r="E47" s="16" t="s">
        <v>25</v>
      </c>
      <c r="F47" s="16" t="s">
        <v>34</v>
      </c>
      <c r="G47" s="16" t="s">
        <v>35</v>
      </c>
      <c r="H47" s="16" t="s">
        <v>36</v>
      </c>
      <c r="I47" s="16" t="s">
        <v>37</v>
      </c>
      <c r="CV47" s="17">
        <v>50000</v>
      </c>
    </row>
    <row r="48" spans="1:101" x14ac:dyDescent="0.25">
      <c r="A48" s="14" t="s">
        <v>18</v>
      </c>
      <c r="B48" s="14" t="s">
        <v>18</v>
      </c>
      <c r="C48" s="14" t="s">
        <v>18</v>
      </c>
      <c r="D48" s="18" t="s">
        <v>54</v>
      </c>
      <c r="E48" s="19">
        <v>1</v>
      </c>
      <c r="F48" s="19">
        <v>1.39</v>
      </c>
      <c r="G48" s="19">
        <v>2.7</v>
      </c>
      <c r="H48" s="19">
        <v>0</v>
      </c>
      <c r="I48" s="19">
        <v>3.75</v>
      </c>
      <c r="CV48" s="17">
        <v>50000</v>
      </c>
      <c r="CW48" s="17">
        <v>10000</v>
      </c>
    </row>
    <row r="49" spans="1:101" x14ac:dyDescent="0.25">
      <c r="A49" s="14" t="s">
        <v>18</v>
      </c>
      <c r="B49" s="14" t="s">
        <v>18</v>
      </c>
      <c r="C49" s="14" t="s">
        <v>18</v>
      </c>
      <c r="D49" s="18" t="s">
        <v>70</v>
      </c>
      <c r="E49" s="19">
        <v>1</v>
      </c>
      <c r="F49" s="19">
        <v>7.19</v>
      </c>
      <c r="G49" s="19">
        <v>2.7</v>
      </c>
      <c r="H49" s="19">
        <v>0</v>
      </c>
      <c r="I49" s="19">
        <v>19.41</v>
      </c>
      <c r="CV49" s="17">
        <v>50000</v>
      </c>
      <c r="CW49" s="17">
        <v>20000</v>
      </c>
    </row>
    <row r="50" spans="1:101" x14ac:dyDescent="0.25">
      <c r="A50" s="14" t="s">
        <v>18</v>
      </c>
      <c r="B50" s="14" t="s">
        <v>18</v>
      </c>
      <c r="C50" s="14" t="s">
        <v>18</v>
      </c>
      <c r="D50" s="18" t="s">
        <v>71</v>
      </c>
      <c r="E50" s="19">
        <v>1</v>
      </c>
      <c r="F50" s="19">
        <v>1.4</v>
      </c>
      <c r="G50" s="19">
        <v>2.7</v>
      </c>
      <c r="H50" s="19">
        <v>0</v>
      </c>
      <c r="I50" s="19">
        <v>3.78</v>
      </c>
      <c r="CV50" s="17">
        <v>50000</v>
      </c>
      <c r="CW50" s="17">
        <v>30000</v>
      </c>
    </row>
    <row r="51" spans="1:101" x14ac:dyDescent="0.25">
      <c r="A51" s="14" t="s">
        <v>18</v>
      </c>
      <c r="B51" s="14" t="s">
        <v>18</v>
      </c>
      <c r="C51" s="14" t="s">
        <v>18</v>
      </c>
      <c r="D51" s="18" t="s">
        <v>72</v>
      </c>
      <c r="E51" s="19">
        <v>1</v>
      </c>
      <c r="F51" s="19">
        <v>3.32</v>
      </c>
      <c r="G51" s="19">
        <v>2.7</v>
      </c>
      <c r="H51" s="19">
        <v>0</v>
      </c>
      <c r="I51" s="19">
        <v>8.9600000000000009</v>
      </c>
      <c r="CV51" s="17">
        <v>50000</v>
      </c>
      <c r="CW51" s="17">
        <v>40000</v>
      </c>
    </row>
    <row r="52" spans="1:101" x14ac:dyDescent="0.25">
      <c r="A52" s="14" t="s">
        <v>18</v>
      </c>
      <c r="B52" s="14" t="s">
        <v>18</v>
      </c>
      <c r="C52" s="14" t="s">
        <v>18</v>
      </c>
      <c r="D52" s="18" t="s">
        <v>18</v>
      </c>
      <c r="E52" s="19">
        <v>1</v>
      </c>
      <c r="F52" s="19">
        <v>1.91</v>
      </c>
      <c r="G52" s="19">
        <v>2.7</v>
      </c>
      <c r="H52" s="19">
        <v>0</v>
      </c>
      <c r="I52" s="19">
        <v>5.16</v>
      </c>
      <c r="CV52" s="17">
        <v>50000</v>
      </c>
      <c r="CW52" s="17">
        <v>50000</v>
      </c>
    </row>
    <row r="53" spans="1:101" x14ac:dyDescent="0.25">
      <c r="A53" s="14" t="s">
        <v>18</v>
      </c>
      <c r="B53" s="14" t="s">
        <v>18</v>
      </c>
      <c r="C53" s="14" t="s">
        <v>18</v>
      </c>
      <c r="D53" s="18" t="s">
        <v>73</v>
      </c>
      <c r="E53" s="19">
        <v>1</v>
      </c>
      <c r="F53" s="19">
        <v>5.51</v>
      </c>
      <c r="G53" s="19">
        <v>2.7</v>
      </c>
      <c r="H53" s="19">
        <v>0</v>
      </c>
      <c r="I53" s="19">
        <v>14.88</v>
      </c>
      <c r="CV53" s="17">
        <v>50000</v>
      </c>
      <c r="CW53" s="17">
        <v>60000</v>
      </c>
    </row>
    <row r="54" spans="1:101" x14ac:dyDescent="0.25">
      <c r="A54" s="14" t="s">
        <v>18</v>
      </c>
      <c r="B54" s="14" t="s">
        <v>18</v>
      </c>
      <c r="C54" s="14" t="s">
        <v>18</v>
      </c>
      <c r="D54" s="18" t="s">
        <v>74</v>
      </c>
      <c r="E54" s="19">
        <v>1</v>
      </c>
      <c r="F54" s="19">
        <v>4.75</v>
      </c>
      <c r="G54" s="19">
        <v>2.7</v>
      </c>
      <c r="H54" s="19">
        <v>0</v>
      </c>
      <c r="I54" s="19">
        <v>12.83</v>
      </c>
      <c r="CV54" s="17">
        <v>50000</v>
      </c>
      <c r="CW54" s="17">
        <v>70000</v>
      </c>
    </row>
    <row r="55" spans="1:101" x14ac:dyDescent="0.25">
      <c r="A55" s="14" t="s">
        <v>18</v>
      </c>
      <c r="B55" s="14" t="s">
        <v>18</v>
      </c>
      <c r="C55" s="14" t="s">
        <v>18</v>
      </c>
      <c r="D55" s="18" t="s">
        <v>18</v>
      </c>
      <c r="E55" s="19">
        <v>1</v>
      </c>
      <c r="F55" s="19">
        <v>1.5</v>
      </c>
      <c r="G55" s="19">
        <v>2.7</v>
      </c>
      <c r="H55" s="19">
        <v>0</v>
      </c>
      <c r="I55" s="19">
        <v>4.05</v>
      </c>
      <c r="CV55" s="17">
        <v>50000</v>
      </c>
      <c r="CW55" s="17">
        <v>80000</v>
      </c>
    </row>
    <row r="56" spans="1:101" x14ac:dyDescent="0.25">
      <c r="A56" s="14" t="s">
        <v>18</v>
      </c>
      <c r="B56" s="14" t="s">
        <v>18</v>
      </c>
      <c r="C56" s="14" t="s">
        <v>18</v>
      </c>
      <c r="D56" s="18" t="s">
        <v>75</v>
      </c>
      <c r="E56" s="19">
        <v>1</v>
      </c>
      <c r="F56" s="19">
        <v>1.82</v>
      </c>
      <c r="G56" s="19">
        <v>2.7</v>
      </c>
      <c r="H56" s="19">
        <v>0</v>
      </c>
      <c r="I56" s="19">
        <v>4.91</v>
      </c>
      <c r="CV56" s="17">
        <v>50000</v>
      </c>
      <c r="CW56" s="17">
        <v>90000</v>
      </c>
    </row>
    <row r="57" spans="1:101" x14ac:dyDescent="0.25">
      <c r="A57" s="14" t="s">
        <v>18</v>
      </c>
      <c r="B57" s="14" t="s">
        <v>18</v>
      </c>
      <c r="C57" s="14" t="s">
        <v>18</v>
      </c>
      <c r="D57" s="18" t="s">
        <v>76</v>
      </c>
      <c r="E57" s="19">
        <v>1</v>
      </c>
      <c r="F57" s="19">
        <v>9.2200000000000006</v>
      </c>
      <c r="G57" s="19">
        <v>2.7</v>
      </c>
      <c r="H57" s="19">
        <v>0</v>
      </c>
      <c r="I57" s="19">
        <v>24.89</v>
      </c>
      <c r="CV57" s="17">
        <v>50000</v>
      </c>
      <c r="CW57" s="17">
        <v>100000</v>
      </c>
    </row>
    <row r="58" spans="1:101" x14ac:dyDescent="0.25">
      <c r="A58" s="14" t="s">
        <v>18</v>
      </c>
      <c r="B58" s="14" t="s">
        <v>18</v>
      </c>
      <c r="C58" s="14" t="s">
        <v>18</v>
      </c>
      <c r="D58" s="18" t="s">
        <v>55</v>
      </c>
      <c r="E58" s="19">
        <v>1</v>
      </c>
      <c r="F58" s="19">
        <v>2.2400000000000002</v>
      </c>
      <c r="G58" s="19">
        <v>2.7</v>
      </c>
      <c r="H58" s="19">
        <v>0</v>
      </c>
      <c r="I58" s="19">
        <v>6.05</v>
      </c>
      <c r="CV58" s="17">
        <v>50000</v>
      </c>
      <c r="CW58" s="17">
        <v>110000</v>
      </c>
    </row>
    <row r="59" spans="1:101" ht="216.75" x14ac:dyDescent="0.25">
      <c r="A59" s="6" t="s">
        <v>77</v>
      </c>
      <c r="B59" s="6" t="s">
        <v>30</v>
      </c>
      <c r="C59" s="7" t="s">
        <v>78</v>
      </c>
      <c r="D59" s="8" t="s">
        <v>79</v>
      </c>
      <c r="E59" s="9" t="s">
        <v>18</v>
      </c>
      <c r="F59" s="10">
        <v>3.56</v>
      </c>
      <c r="G59" s="11">
        <v>48.75</v>
      </c>
      <c r="H59" s="10">
        <f>F59*G59</f>
        <v>173.55</v>
      </c>
      <c r="I59" s="12"/>
      <c r="CV59" s="13">
        <v>60000</v>
      </c>
    </row>
    <row r="60" spans="1:101" x14ac:dyDescent="0.25">
      <c r="A60" s="14" t="s">
        <v>18</v>
      </c>
      <c r="B60" s="14" t="s">
        <v>18</v>
      </c>
      <c r="C60" s="14" t="s">
        <v>18</v>
      </c>
      <c r="D60" s="15" t="s">
        <v>33</v>
      </c>
      <c r="E60" s="16" t="s">
        <v>25</v>
      </c>
      <c r="F60" s="16" t="s">
        <v>34</v>
      </c>
      <c r="G60" s="16" t="s">
        <v>35</v>
      </c>
      <c r="H60" s="16" t="s">
        <v>36</v>
      </c>
      <c r="I60" s="16" t="s">
        <v>37</v>
      </c>
      <c r="CV60" s="17">
        <v>60000</v>
      </c>
    </row>
    <row r="61" spans="1:101" x14ac:dyDescent="0.25">
      <c r="A61" s="14" t="s">
        <v>18</v>
      </c>
      <c r="B61" s="14" t="s">
        <v>18</v>
      </c>
      <c r="C61" s="14" t="s">
        <v>18</v>
      </c>
      <c r="D61" s="18" t="s">
        <v>80</v>
      </c>
      <c r="E61" s="19">
        <v>1</v>
      </c>
      <c r="F61" s="19">
        <v>1.32</v>
      </c>
      <c r="G61" s="19">
        <v>2.7</v>
      </c>
      <c r="H61" s="19">
        <v>0</v>
      </c>
      <c r="I61" s="19">
        <v>3.56</v>
      </c>
      <c r="CV61" s="17">
        <v>60000</v>
      </c>
      <c r="CW61" s="17">
        <v>10000</v>
      </c>
    </row>
    <row r="62" spans="1:101" ht="127.5" x14ac:dyDescent="0.25">
      <c r="A62" s="6" t="s">
        <v>81</v>
      </c>
      <c r="B62" s="6" t="s">
        <v>30</v>
      </c>
      <c r="C62" s="7" t="s">
        <v>82</v>
      </c>
      <c r="D62" s="8" t="s">
        <v>83</v>
      </c>
      <c r="E62" s="9" t="s">
        <v>18</v>
      </c>
      <c r="F62" s="10">
        <v>33.53</v>
      </c>
      <c r="G62" s="11">
        <v>0</v>
      </c>
      <c r="H62" s="10">
        <f>F62*G62</f>
        <v>0</v>
      </c>
      <c r="I62" s="12"/>
      <c r="CV62" s="13">
        <v>70000</v>
      </c>
    </row>
    <row r="63" spans="1:101" x14ac:dyDescent="0.25">
      <c r="A63" s="14" t="s">
        <v>18</v>
      </c>
      <c r="B63" s="14" t="s">
        <v>18</v>
      </c>
      <c r="C63" s="14" t="s">
        <v>18</v>
      </c>
      <c r="D63" s="15" t="s">
        <v>33</v>
      </c>
      <c r="E63" s="16" t="s">
        <v>25</v>
      </c>
      <c r="F63" s="16" t="s">
        <v>34</v>
      </c>
      <c r="G63" s="16" t="s">
        <v>35</v>
      </c>
      <c r="H63" s="16" t="s">
        <v>36</v>
      </c>
      <c r="I63" s="16" t="s">
        <v>37</v>
      </c>
      <c r="CV63" s="17">
        <v>70000</v>
      </c>
    </row>
    <row r="64" spans="1:101" x14ac:dyDescent="0.25">
      <c r="A64" s="14" t="s">
        <v>18</v>
      </c>
      <c r="B64" s="14" t="s">
        <v>18</v>
      </c>
      <c r="C64" s="14" t="s">
        <v>18</v>
      </c>
      <c r="D64" s="18" t="s">
        <v>84</v>
      </c>
      <c r="E64" s="19">
        <v>1</v>
      </c>
      <c r="F64" s="19">
        <v>12.42</v>
      </c>
      <c r="G64" s="19">
        <v>2.7</v>
      </c>
      <c r="H64" s="19">
        <v>0</v>
      </c>
      <c r="I64" s="19">
        <v>33.53</v>
      </c>
      <c r="CV64" s="17">
        <v>70000</v>
      </c>
      <c r="CW64" s="17">
        <v>10000</v>
      </c>
    </row>
    <row r="65" spans="1:101" ht="165.75" x14ac:dyDescent="0.25">
      <c r="A65" s="6" t="s">
        <v>85</v>
      </c>
      <c r="B65" s="6" t="s">
        <v>30</v>
      </c>
      <c r="C65" s="7" t="s">
        <v>86</v>
      </c>
      <c r="D65" s="8" t="s">
        <v>87</v>
      </c>
      <c r="E65" s="9" t="s">
        <v>18</v>
      </c>
      <c r="F65" s="10">
        <v>108.74</v>
      </c>
      <c r="G65" s="11">
        <v>0</v>
      </c>
      <c r="H65" s="10">
        <f>F65*G65</f>
        <v>0</v>
      </c>
      <c r="I65" s="12"/>
      <c r="CV65" s="13">
        <v>80000</v>
      </c>
    </row>
    <row r="66" spans="1:101" x14ac:dyDescent="0.25">
      <c r="A66" s="14" t="s">
        <v>18</v>
      </c>
      <c r="B66" s="14" t="s">
        <v>18</v>
      </c>
      <c r="C66" s="14" t="s">
        <v>18</v>
      </c>
      <c r="D66" s="15" t="s">
        <v>33</v>
      </c>
      <c r="E66" s="16" t="s">
        <v>25</v>
      </c>
      <c r="F66" s="16" t="s">
        <v>34</v>
      </c>
      <c r="G66" s="16" t="s">
        <v>35</v>
      </c>
      <c r="H66" s="16" t="s">
        <v>36</v>
      </c>
      <c r="I66" s="16" t="s">
        <v>37</v>
      </c>
      <c r="CV66" s="17">
        <v>80000</v>
      </c>
    </row>
    <row r="67" spans="1:101" x14ac:dyDescent="0.25">
      <c r="A67" s="14" t="s">
        <v>18</v>
      </c>
      <c r="B67" s="14" t="s">
        <v>18</v>
      </c>
      <c r="C67" s="14" t="s">
        <v>18</v>
      </c>
      <c r="D67" s="18" t="s">
        <v>44</v>
      </c>
      <c r="E67" s="19">
        <v>0</v>
      </c>
      <c r="F67" s="19">
        <v>0</v>
      </c>
      <c r="G67" s="19">
        <v>0</v>
      </c>
      <c r="H67" s="19">
        <v>0</v>
      </c>
      <c r="I67" s="19">
        <v>0</v>
      </c>
      <c r="CV67" s="17">
        <v>80000</v>
      </c>
      <c r="CW67" s="17">
        <v>10000</v>
      </c>
    </row>
    <row r="68" spans="1:101" x14ac:dyDescent="0.25">
      <c r="A68" s="14" t="s">
        <v>18</v>
      </c>
      <c r="B68" s="14" t="s">
        <v>18</v>
      </c>
      <c r="C68" s="14" t="s">
        <v>18</v>
      </c>
      <c r="D68" s="18" t="s">
        <v>45</v>
      </c>
      <c r="E68" s="19">
        <v>1</v>
      </c>
      <c r="F68" s="19">
        <v>33.979999999999997</v>
      </c>
      <c r="G68" s="19">
        <v>3.2</v>
      </c>
      <c r="H68" s="19">
        <v>0</v>
      </c>
      <c r="I68" s="19">
        <v>108.74</v>
      </c>
      <c r="CV68" s="17">
        <v>80000</v>
      </c>
      <c r="CW68" s="17">
        <v>20000</v>
      </c>
    </row>
    <row r="69" spans="1:101" ht="178.5" x14ac:dyDescent="0.25">
      <c r="A69" s="6" t="s">
        <v>88</v>
      </c>
      <c r="B69" s="6" t="s">
        <v>30</v>
      </c>
      <c r="C69" s="7" t="s">
        <v>89</v>
      </c>
      <c r="D69" s="8" t="s">
        <v>90</v>
      </c>
      <c r="E69" s="9" t="s">
        <v>18</v>
      </c>
      <c r="F69" s="10">
        <v>108.74</v>
      </c>
      <c r="G69" s="11">
        <v>8</v>
      </c>
      <c r="H69" s="10">
        <f>F69*G69</f>
        <v>869.92</v>
      </c>
      <c r="I69" s="12"/>
      <c r="CV69" s="13">
        <v>90000</v>
      </c>
    </row>
    <row r="70" spans="1:101" x14ac:dyDescent="0.25">
      <c r="A70" s="14" t="s">
        <v>18</v>
      </c>
      <c r="B70" s="14" t="s">
        <v>18</v>
      </c>
      <c r="C70" s="14" t="s">
        <v>18</v>
      </c>
      <c r="D70" s="15" t="s">
        <v>33</v>
      </c>
      <c r="E70" s="16" t="s">
        <v>25</v>
      </c>
      <c r="F70" s="16" t="s">
        <v>34</v>
      </c>
      <c r="G70" s="16" t="s">
        <v>35</v>
      </c>
      <c r="H70" s="16" t="s">
        <v>36</v>
      </c>
      <c r="I70" s="16" t="s">
        <v>37</v>
      </c>
      <c r="CV70" s="17">
        <v>90000</v>
      </c>
    </row>
    <row r="71" spans="1:101" x14ac:dyDescent="0.25">
      <c r="A71" s="14" t="s">
        <v>18</v>
      </c>
      <c r="B71" s="14" t="s">
        <v>18</v>
      </c>
      <c r="C71" s="14" t="s">
        <v>18</v>
      </c>
      <c r="D71" s="18" t="s">
        <v>44</v>
      </c>
      <c r="E71" s="19">
        <v>0</v>
      </c>
      <c r="F71" s="19">
        <v>0</v>
      </c>
      <c r="G71" s="19">
        <v>0</v>
      </c>
      <c r="H71" s="19">
        <v>0</v>
      </c>
      <c r="I71" s="19">
        <v>0</v>
      </c>
      <c r="CV71" s="17">
        <v>90000</v>
      </c>
      <c r="CW71" s="17">
        <v>10000</v>
      </c>
    </row>
    <row r="72" spans="1:101" x14ac:dyDescent="0.25">
      <c r="A72" s="14" t="s">
        <v>18</v>
      </c>
      <c r="B72" s="14" t="s">
        <v>18</v>
      </c>
      <c r="C72" s="14" t="s">
        <v>18</v>
      </c>
      <c r="D72" s="18" t="s">
        <v>45</v>
      </c>
      <c r="E72" s="19">
        <v>1</v>
      </c>
      <c r="F72" s="19">
        <v>33.979999999999997</v>
      </c>
      <c r="G72" s="19">
        <v>3.2</v>
      </c>
      <c r="H72" s="19">
        <v>0</v>
      </c>
      <c r="I72" s="19">
        <v>108.74</v>
      </c>
      <c r="CV72" s="17">
        <v>90000</v>
      </c>
      <c r="CW72" s="17">
        <v>20000</v>
      </c>
    </row>
    <row r="73" spans="1:101" ht="153" x14ac:dyDescent="0.25">
      <c r="A73" s="6" t="s">
        <v>91</v>
      </c>
      <c r="B73" s="6" t="s">
        <v>92</v>
      </c>
      <c r="C73" s="7" t="s">
        <v>93</v>
      </c>
      <c r="D73" s="8" t="s">
        <v>94</v>
      </c>
      <c r="E73" s="9" t="s">
        <v>18</v>
      </c>
      <c r="F73" s="10">
        <v>33.979999999999997</v>
      </c>
      <c r="G73" s="11">
        <v>0</v>
      </c>
      <c r="H73" s="10">
        <f>F73*G73</f>
        <v>0</v>
      </c>
      <c r="I73" s="12"/>
      <c r="CV73" s="13">
        <v>100000</v>
      </c>
    </row>
    <row r="74" spans="1:101" x14ac:dyDescent="0.25">
      <c r="A74" s="14" t="s">
        <v>18</v>
      </c>
      <c r="B74" s="14" t="s">
        <v>18</v>
      </c>
      <c r="C74" s="14" t="s">
        <v>18</v>
      </c>
      <c r="D74" s="15" t="s">
        <v>33</v>
      </c>
      <c r="E74" s="16" t="s">
        <v>25</v>
      </c>
      <c r="F74" s="16" t="s">
        <v>34</v>
      </c>
      <c r="G74" s="16" t="s">
        <v>35</v>
      </c>
      <c r="H74" s="16" t="s">
        <v>36</v>
      </c>
      <c r="I74" s="16" t="s">
        <v>37</v>
      </c>
      <c r="CV74" s="17">
        <v>100000</v>
      </c>
    </row>
    <row r="75" spans="1:101" x14ac:dyDescent="0.25">
      <c r="A75" s="14" t="s">
        <v>18</v>
      </c>
      <c r="B75" s="14" t="s">
        <v>18</v>
      </c>
      <c r="C75" s="14" t="s">
        <v>18</v>
      </c>
      <c r="D75" s="18" t="s">
        <v>44</v>
      </c>
      <c r="E75" s="19">
        <v>0</v>
      </c>
      <c r="F75" s="19">
        <v>0</v>
      </c>
      <c r="G75" s="19">
        <v>0</v>
      </c>
      <c r="H75" s="19">
        <v>0</v>
      </c>
      <c r="I75" s="19">
        <v>0</v>
      </c>
      <c r="CV75" s="17">
        <v>100000</v>
      </c>
      <c r="CW75" s="17">
        <v>10000</v>
      </c>
    </row>
    <row r="76" spans="1:101" x14ac:dyDescent="0.25">
      <c r="A76" s="14" t="s">
        <v>18</v>
      </c>
      <c r="B76" s="14" t="s">
        <v>18</v>
      </c>
      <c r="C76" s="14" t="s">
        <v>18</v>
      </c>
      <c r="D76" s="18" t="s">
        <v>45</v>
      </c>
      <c r="E76" s="19">
        <v>1</v>
      </c>
      <c r="F76" s="19">
        <v>33.979999999999997</v>
      </c>
      <c r="G76" s="19">
        <v>0</v>
      </c>
      <c r="H76" s="19">
        <v>0</v>
      </c>
      <c r="I76" s="19">
        <v>33.979999999999997</v>
      </c>
      <c r="CV76" s="17">
        <v>100000</v>
      </c>
      <c r="CW76" s="17">
        <v>20000</v>
      </c>
    </row>
    <row r="77" spans="1:101" ht="38.25" x14ac:dyDescent="0.25">
      <c r="A77" s="6" t="s">
        <v>95</v>
      </c>
      <c r="B77" s="6" t="s">
        <v>96</v>
      </c>
      <c r="C77" s="7" t="s">
        <v>97</v>
      </c>
      <c r="D77" s="8" t="s">
        <v>98</v>
      </c>
      <c r="E77" s="9" t="s">
        <v>18</v>
      </c>
      <c r="F77" s="10">
        <v>5</v>
      </c>
      <c r="G77" s="11">
        <v>0</v>
      </c>
      <c r="H77" s="10">
        <f>F77*G77</f>
        <v>0</v>
      </c>
      <c r="I77" s="12"/>
      <c r="CV77" s="13">
        <v>110000</v>
      </c>
    </row>
    <row r="78" spans="1:101" ht="409.5" x14ac:dyDescent="0.25">
      <c r="A78" s="6" t="s">
        <v>99</v>
      </c>
      <c r="B78" s="6" t="s">
        <v>30</v>
      </c>
      <c r="C78" s="7" t="s">
        <v>100</v>
      </c>
      <c r="D78" s="8" t="s">
        <v>101</v>
      </c>
      <c r="E78" s="9" t="s">
        <v>18</v>
      </c>
      <c r="F78" s="10">
        <v>144.16</v>
      </c>
      <c r="G78" s="11">
        <v>289.2</v>
      </c>
      <c r="H78" s="10">
        <f>F78*G78</f>
        <v>41691.072</v>
      </c>
      <c r="I78" s="12"/>
      <c r="CV78" s="13">
        <v>120000</v>
      </c>
    </row>
    <row r="79" spans="1:101" x14ac:dyDescent="0.25">
      <c r="A79" s="14" t="s">
        <v>18</v>
      </c>
      <c r="B79" s="14" t="s">
        <v>18</v>
      </c>
      <c r="C79" s="14" t="s">
        <v>18</v>
      </c>
      <c r="D79" s="15" t="s">
        <v>33</v>
      </c>
      <c r="E79" s="16" t="s">
        <v>25</v>
      </c>
      <c r="F79" s="16" t="s">
        <v>34</v>
      </c>
      <c r="G79" s="16" t="s">
        <v>35</v>
      </c>
      <c r="H79" s="16" t="s">
        <v>36</v>
      </c>
      <c r="I79" s="16" t="s">
        <v>37</v>
      </c>
      <c r="CV79" s="17">
        <v>120000</v>
      </c>
    </row>
    <row r="80" spans="1:101" x14ac:dyDescent="0.25">
      <c r="A80" s="14" t="s">
        <v>18</v>
      </c>
      <c r="B80" s="14" t="s">
        <v>18</v>
      </c>
      <c r="C80" s="14" t="s">
        <v>18</v>
      </c>
      <c r="D80" s="18" t="s">
        <v>102</v>
      </c>
      <c r="E80" s="19">
        <v>1</v>
      </c>
      <c r="F80" s="19">
        <v>16.27</v>
      </c>
      <c r="G80" s="19">
        <v>2.7</v>
      </c>
      <c r="H80" s="19">
        <v>0</v>
      </c>
      <c r="I80" s="19">
        <v>43.93</v>
      </c>
      <c r="CV80" s="17">
        <v>120000</v>
      </c>
      <c r="CW80" s="17">
        <v>10000</v>
      </c>
    </row>
    <row r="81" spans="1:101" x14ac:dyDescent="0.25">
      <c r="A81" s="14" t="s">
        <v>18</v>
      </c>
      <c r="B81" s="14" t="s">
        <v>18</v>
      </c>
      <c r="C81" s="14" t="s">
        <v>18</v>
      </c>
      <c r="D81" s="18" t="s">
        <v>103</v>
      </c>
      <c r="E81" s="19">
        <v>1</v>
      </c>
      <c r="F81" s="19">
        <v>21.07</v>
      </c>
      <c r="G81" s="19">
        <v>2.7</v>
      </c>
      <c r="H81" s="19">
        <v>0</v>
      </c>
      <c r="I81" s="19">
        <v>56.89</v>
      </c>
      <c r="CV81" s="17">
        <v>120000</v>
      </c>
      <c r="CW81" s="17">
        <v>20000</v>
      </c>
    </row>
    <row r="82" spans="1:101" x14ac:dyDescent="0.25">
      <c r="A82" s="14" t="s">
        <v>18</v>
      </c>
      <c r="B82" s="14" t="s">
        <v>18</v>
      </c>
      <c r="C82" s="14" t="s">
        <v>18</v>
      </c>
      <c r="D82" s="18" t="s">
        <v>104</v>
      </c>
      <c r="E82" s="19">
        <v>1</v>
      </c>
      <c r="F82" s="19">
        <v>16.05</v>
      </c>
      <c r="G82" s="19">
        <v>2.7</v>
      </c>
      <c r="H82" s="19">
        <v>0</v>
      </c>
      <c r="I82" s="19">
        <v>43.34</v>
      </c>
      <c r="CV82" s="17">
        <v>120000</v>
      </c>
      <c r="CW82" s="17">
        <v>30000</v>
      </c>
    </row>
    <row r="83" spans="1:101" ht="409.5" x14ac:dyDescent="0.25">
      <c r="A83" s="6" t="s">
        <v>105</v>
      </c>
      <c r="B83" s="6" t="s">
        <v>30</v>
      </c>
      <c r="C83" s="7" t="s">
        <v>106</v>
      </c>
      <c r="D83" s="8" t="s">
        <v>107</v>
      </c>
      <c r="E83" s="9" t="s">
        <v>18</v>
      </c>
      <c r="F83" s="10">
        <v>32.6</v>
      </c>
      <c r="G83" s="11">
        <v>268.8</v>
      </c>
      <c r="H83" s="10">
        <f>F83*G83</f>
        <v>8762.880000000001</v>
      </c>
      <c r="I83" s="12"/>
      <c r="CV83" s="13">
        <v>130000</v>
      </c>
    </row>
    <row r="84" spans="1:101" x14ac:dyDescent="0.25">
      <c r="A84" s="14" t="s">
        <v>18</v>
      </c>
      <c r="B84" s="14" t="s">
        <v>18</v>
      </c>
      <c r="C84" s="14" t="s">
        <v>18</v>
      </c>
      <c r="D84" s="15" t="s">
        <v>33</v>
      </c>
      <c r="E84" s="16" t="s">
        <v>25</v>
      </c>
      <c r="F84" s="16" t="s">
        <v>34</v>
      </c>
      <c r="G84" s="16" t="s">
        <v>35</v>
      </c>
      <c r="H84" s="16" t="s">
        <v>36</v>
      </c>
      <c r="I84" s="16" t="s">
        <v>37</v>
      </c>
      <c r="CV84" s="17">
        <v>130000</v>
      </c>
    </row>
    <row r="85" spans="1:101" x14ac:dyDescent="0.25">
      <c r="A85" s="14" t="s">
        <v>18</v>
      </c>
      <c r="B85" s="14" t="s">
        <v>18</v>
      </c>
      <c r="C85" s="14" t="s">
        <v>18</v>
      </c>
      <c r="D85" s="18" t="s">
        <v>44</v>
      </c>
      <c r="E85" s="19">
        <v>0</v>
      </c>
      <c r="F85" s="19">
        <v>0</v>
      </c>
      <c r="G85" s="19">
        <v>0</v>
      </c>
      <c r="H85" s="19">
        <v>0</v>
      </c>
      <c r="I85" s="19">
        <v>0</v>
      </c>
      <c r="CV85" s="17">
        <v>130000</v>
      </c>
      <c r="CW85" s="17">
        <v>10000</v>
      </c>
    </row>
    <row r="86" spans="1:101" x14ac:dyDescent="0.25">
      <c r="A86" s="14" t="s">
        <v>18</v>
      </c>
      <c r="B86" s="14" t="s">
        <v>18</v>
      </c>
      <c r="C86" s="14" t="s">
        <v>18</v>
      </c>
      <c r="D86" s="18" t="s">
        <v>108</v>
      </c>
      <c r="E86" s="19">
        <v>1</v>
      </c>
      <c r="F86" s="19">
        <v>11.44</v>
      </c>
      <c r="G86" s="19">
        <v>2.85</v>
      </c>
      <c r="H86" s="19">
        <v>0</v>
      </c>
      <c r="I86" s="19">
        <v>32.6</v>
      </c>
      <c r="CV86" s="17">
        <v>130000</v>
      </c>
      <c r="CW86" s="17">
        <v>20000</v>
      </c>
    </row>
    <row r="87" spans="1:101" ht="191.25" x14ac:dyDescent="0.25">
      <c r="A87" s="6" t="s">
        <v>109</v>
      </c>
      <c r="B87" s="6" t="s">
        <v>30</v>
      </c>
      <c r="C87" s="7" t="s">
        <v>110</v>
      </c>
      <c r="D87" s="8" t="s">
        <v>111</v>
      </c>
      <c r="E87" s="9" t="s">
        <v>18</v>
      </c>
      <c r="F87" s="10">
        <v>338.03</v>
      </c>
      <c r="G87" s="11">
        <v>0</v>
      </c>
      <c r="H87" s="10">
        <f>F87*G87</f>
        <v>0</v>
      </c>
      <c r="I87" s="12"/>
      <c r="CV87" s="13">
        <v>140000</v>
      </c>
    </row>
    <row r="88" spans="1:101" x14ac:dyDescent="0.25">
      <c r="A88" s="14" t="s">
        <v>18</v>
      </c>
      <c r="B88" s="14" t="s">
        <v>18</v>
      </c>
      <c r="C88" s="14" t="s">
        <v>18</v>
      </c>
      <c r="D88" s="15" t="s">
        <v>33</v>
      </c>
      <c r="E88" s="16" t="s">
        <v>25</v>
      </c>
      <c r="F88" s="16" t="s">
        <v>34</v>
      </c>
      <c r="G88" s="16" t="s">
        <v>35</v>
      </c>
      <c r="H88" s="16" t="s">
        <v>36</v>
      </c>
      <c r="I88" s="16" t="s">
        <v>37</v>
      </c>
      <c r="CV88" s="17">
        <v>140000</v>
      </c>
    </row>
    <row r="89" spans="1:101" x14ac:dyDescent="0.25">
      <c r="A89" s="14" t="s">
        <v>18</v>
      </c>
      <c r="B89" s="14" t="s">
        <v>18</v>
      </c>
      <c r="C89" s="14" t="s">
        <v>18</v>
      </c>
      <c r="D89" s="18" t="s">
        <v>112</v>
      </c>
      <c r="E89" s="19">
        <v>0</v>
      </c>
      <c r="F89" s="19">
        <v>0</v>
      </c>
      <c r="G89" s="19">
        <v>0</v>
      </c>
      <c r="H89" s="19">
        <v>0</v>
      </c>
      <c r="I89" s="19">
        <v>0</v>
      </c>
      <c r="CV89" s="17">
        <v>140000</v>
      </c>
      <c r="CW89" s="17">
        <v>10000</v>
      </c>
    </row>
    <row r="90" spans="1:101" x14ac:dyDescent="0.25">
      <c r="A90" s="14" t="s">
        <v>18</v>
      </c>
      <c r="B90" s="14" t="s">
        <v>18</v>
      </c>
      <c r="C90" s="14" t="s">
        <v>18</v>
      </c>
      <c r="D90" s="18" t="s">
        <v>113</v>
      </c>
      <c r="E90" s="19">
        <v>250.02</v>
      </c>
      <c r="F90" s="19">
        <v>0</v>
      </c>
      <c r="G90" s="19">
        <v>0</v>
      </c>
      <c r="H90" s="19">
        <v>0</v>
      </c>
      <c r="I90" s="19">
        <v>250.02</v>
      </c>
      <c r="CV90" s="17">
        <v>140000</v>
      </c>
      <c r="CW90" s="17">
        <v>20000</v>
      </c>
    </row>
    <row r="91" spans="1:101" x14ac:dyDescent="0.25">
      <c r="A91" s="14" t="s">
        <v>18</v>
      </c>
      <c r="B91" s="14" t="s">
        <v>18</v>
      </c>
      <c r="C91" s="14" t="s">
        <v>18</v>
      </c>
      <c r="D91" s="18" t="s">
        <v>114</v>
      </c>
      <c r="E91" s="19">
        <v>63.17</v>
      </c>
      <c r="F91" s="19">
        <v>0</v>
      </c>
      <c r="G91" s="19">
        <v>0</v>
      </c>
      <c r="H91" s="19">
        <v>0</v>
      </c>
      <c r="I91" s="19">
        <v>63.17</v>
      </c>
      <c r="CV91" s="17">
        <v>140000</v>
      </c>
      <c r="CW91" s="17">
        <v>30000</v>
      </c>
    </row>
    <row r="92" spans="1:101" x14ac:dyDescent="0.25">
      <c r="A92" s="14" t="s">
        <v>18</v>
      </c>
      <c r="B92" s="14" t="s">
        <v>18</v>
      </c>
      <c r="C92" s="14" t="s">
        <v>18</v>
      </c>
      <c r="D92" s="18" t="s">
        <v>114</v>
      </c>
      <c r="E92" s="19">
        <v>24.84</v>
      </c>
      <c r="F92" s="19">
        <v>0</v>
      </c>
      <c r="G92" s="19">
        <v>0</v>
      </c>
      <c r="H92" s="19">
        <v>0</v>
      </c>
      <c r="I92" s="19">
        <v>24.84</v>
      </c>
      <c r="CV92" s="17">
        <v>140000</v>
      </c>
      <c r="CW92" s="17">
        <v>40000</v>
      </c>
    </row>
    <row r="93" spans="1:101" ht="153" x14ac:dyDescent="0.25">
      <c r="A93" s="6" t="s">
        <v>115</v>
      </c>
      <c r="B93" s="6" t="s">
        <v>30</v>
      </c>
      <c r="C93" s="7" t="s">
        <v>116</v>
      </c>
      <c r="D93" s="8" t="s">
        <v>117</v>
      </c>
      <c r="E93" s="9" t="s">
        <v>18</v>
      </c>
      <c r="F93" s="10">
        <v>338.03</v>
      </c>
      <c r="G93" s="11">
        <v>0</v>
      </c>
      <c r="H93" s="10">
        <f>F93*G93</f>
        <v>0</v>
      </c>
      <c r="I93" s="12"/>
      <c r="CV93" s="13">
        <v>150000</v>
      </c>
    </row>
    <row r="94" spans="1:101" x14ac:dyDescent="0.25">
      <c r="A94" s="14" t="s">
        <v>18</v>
      </c>
      <c r="B94" s="14" t="s">
        <v>18</v>
      </c>
      <c r="C94" s="14" t="s">
        <v>18</v>
      </c>
      <c r="D94" s="15" t="s">
        <v>33</v>
      </c>
      <c r="E94" s="16" t="s">
        <v>25</v>
      </c>
      <c r="F94" s="16" t="s">
        <v>34</v>
      </c>
      <c r="G94" s="16" t="s">
        <v>35</v>
      </c>
      <c r="H94" s="16" t="s">
        <v>36</v>
      </c>
      <c r="I94" s="16" t="s">
        <v>37</v>
      </c>
      <c r="CV94" s="17">
        <v>150000</v>
      </c>
    </row>
    <row r="95" spans="1:101" x14ac:dyDescent="0.25">
      <c r="A95" s="14" t="s">
        <v>18</v>
      </c>
      <c r="B95" s="14" t="s">
        <v>18</v>
      </c>
      <c r="C95" s="14" t="s">
        <v>18</v>
      </c>
      <c r="D95" s="18" t="s">
        <v>112</v>
      </c>
      <c r="E95" s="19">
        <v>0</v>
      </c>
      <c r="F95" s="19">
        <v>0</v>
      </c>
      <c r="G95" s="19">
        <v>0</v>
      </c>
      <c r="H95" s="19">
        <v>0</v>
      </c>
      <c r="I95" s="19">
        <v>0</v>
      </c>
      <c r="CV95" s="17">
        <v>150000</v>
      </c>
      <c r="CW95" s="17">
        <v>10000</v>
      </c>
    </row>
    <row r="96" spans="1:101" x14ac:dyDescent="0.25">
      <c r="A96" s="14" t="s">
        <v>18</v>
      </c>
      <c r="B96" s="14" t="s">
        <v>18</v>
      </c>
      <c r="C96" s="14" t="s">
        <v>18</v>
      </c>
      <c r="D96" s="18" t="s">
        <v>113</v>
      </c>
      <c r="E96" s="19">
        <v>250.02</v>
      </c>
      <c r="F96" s="19">
        <v>0</v>
      </c>
      <c r="G96" s="19">
        <v>0</v>
      </c>
      <c r="H96" s="19">
        <v>0</v>
      </c>
      <c r="I96" s="19">
        <v>250.02</v>
      </c>
      <c r="CV96" s="17">
        <v>150000</v>
      </c>
      <c r="CW96" s="17">
        <v>20000</v>
      </c>
    </row>
    <row r="97" spans="1:101" x14ac:dyDescent="0.25">
      <c r="A97" s="14" t="s">
        <v>18</v>
      </c>
      <c r="B97" s="14" t="s">
        <v>18</v>
      </c>
      <c r="C97" s="14" t="s">
        <v>18</v>
      </c>
      <c r="D97" s="18" t="s">
        <v>114</v>
      </c>
      <c r="E97" s="19">
        <v>63.17</v>
      </c>
      <c r="F97" s="19">
        <v>0</v>
      </c>
      <c r="G97" s="19">
        <v>0</v>
      </c>
      <c r="H97" s="19">
        <v>0</v>
      </c>
      <c r="I97" s="19">
        <v>63.17</v>
      </c>
      <c r="CV97" s="17">
        <v>150000</v>
      </c>
      <c r="CW97" s="17">
        <v>30000</v>
      </c>
    </row>
    <row r="98" spans="1:101" x14ac:dyDescent="0.25">
      <c r="A98" s="14" t="s">
        <v>18</v>
      </c>
      <c r="B98" s="14" t="s">
        <v>18</v>
      </c>
      <c r="C98" s="14" t="s">
        <v>18</v>
      </c>
      <c r="D98" s="18" t="s">
        <v>114</v>
      </c>
      <c r="E98" s="19">
        <v>24.84</v>
      </c>
      <c r="F98" s="19">
        <v>0</v>
      </c>
      <c r="G98" s="19">
        <v>0</v>
      </c>
      <c r="H98" s="19">
        <v>0</v>
      </c>
      <c r="I98" s="19">
        <v>24.84</v>
      </c>
      <c r="CV98" s="17">
        <v>150000</v>
      </c>
      <c r="CW98" s="17">
        <v>40000</v>
      </c>
    </row>
    <row r="99" spans="1:101" ht="114.75" x14ac:dyDescent="0.25">
      <c r="A99" s="6" t="s">
        <v>118</v>
      </c>
      <c r="B99" s="6" t="s">
        <v>30</v>
      </c>
      <c r="C99" s="7" t="s">
        <v>119</v>
      </c>
      <c r="D99" s="8" t="s">
        <v>120</v>
      </c>
      <c r="E99" s="9" t="s">
        <v>18</v>
      </c>
      <c r="F99" s="10">
        <v>147.07</v>
      </c>
      <c r="G99" s="11">
        <v>0</v>
      </c>
      <c r="H99" s="10">
        <f>F99*G99</f>
        <v>0</v>
      </c>
      <c r="I99" s="12"/>
      <c r="CV99" s="13">
        <v>160000</v>
      </c>
    </row>
    <row r="100" spans="1:101" x14ac:dyDescent="0.25">
      <c r="A100" s="14" t="s">
        <v>18</v>
      </c>
      <c r="B100" s="14" t="s">
        <v>18</v>
      </c>
      <c r="C100" s="14" t="s">
        <v>18</v>
      </c>
      <c r="D100" s="15" t="s">
        <v>33</v>
      </c>
      <c r="E100" s="16" t="s">
        <v>25</v>
      </c>
      <c r="F100" s="16" t="s">
        <v>34</v>
      </c>
      <c r="G100" s="16" t="s">
        <v>35</v>
      </c>
      <c r="H100" s="16" t="s">
        <v>36</v>
      </c>
      <c r="I100" s="16" t="s">
        <v>37</v>
      </c>
      <c r="CV100" s="17">
        <v>160000</v>
      </c>
    </row>
    <row r="101" spans="1:101" x14ac:dyDescent="0.25">
      <c r="A101" s="14" t="s">
        <v>18</v>
      </c>
      <c r="B101" s="14" t="s">
        <v>18</v>
      </c>
      <c r="C101" s="14" t="s">
        <v>18</v>
      </c>
      <c r="D101" s="18" t="s">
        <v>121</v>
      </c>
      <c r="E101" s="19">
        <v>0</v>
      </c>
      <c r="F101" s="19">
        <v>0</v>
      </c>
      <c r="G101" s="19">
        <v>0</v>
      </c>
      <c r="H101" s="19">
        <v>0</v>
      </c>
      <c r="I101" s="19">
        <v>0</v>
      </c>
      <c r="CV101" s="17">
        <v>160000</v>
      </c>
      <c r="CW101" s="17">
        <v>10000</v>
      </c>
    </row>
    <row r="102" spans="1:101" x14ac:dyDescent="0.25">
      <c r="A102" s="14" t="s">
        <v>18</v>
      </c>
      <c r="B102" s="14" t="s">
        <v>18</v>
      </c>
      <c r="C102" s="14" t="s">
        <v>18</v>
      </c>
      <c r="D102" s="18" t="s">
        <v>122</v>
      </c>
      <c r="E102" s="19">
        <v>1</v>
      </c>
      <c r="F102" s="19">
        <v>147.07</v>
      </c>
      <c r="G102" s="19">
        <v>0</v>
      </c>
      <c r="H102" s="19">
        <v>0</v>
      </c>
      <c r="I102" s="19">
        <v>147.07</v>
      </c>
      <c r="CV102" s="17">
        <v>160000</v>
      </c>
      <c r="CW102" s="17">
        <v>20000</v>
      </c>
    </row>
    <row r="103" spans="1:101" ht="409.5" x14ac:dyDescent="0.25">
      <c r="A103" s="6" t="s">
        <v>123</v>
      </c>
      <c r="B103" s="6" t="s">
        <v>30</v>
      </c>
      <c r="C103" s="7" t="s">
        <v>114</v>
      </c>
      <c r="D103" s="8" t="s">
        <v>124</v>
      </c>
      <c r="E103" s="9" t="s">
        <v>18</v>
      </c>
      <c r="F103" s="10">
        <v>60.16</v>
      </c>
      <c r="G103" s="11">
        <v>0</v>
      </c>
      <c r="H103" s="10">
        <f>F103*G103</f>
        <v>0</v>
      </c>
      <c r="I103" s="12"/>
      <c r="CV103" s="13">
        <v>170000</v>
      </c>
    </row>
    <row r="104" spans="1:101" x14ac:dyDescent="0.25">
      <c r="A104" s="14" t="s">
        <v>18</v>
      </c>
      <c r="B104" s="14" t="s">
        <v>18</v>
      </c>
      <c r="C104" s="14" t="s">
        <v>18</v>
      </c>
      <c r="D104" s="15" t="s">
        <v>33</v>
      </c>
      <c r="E104" s="16" t="s">
        <v>25</v>
      </c>
      <c r="F104" s="16" t="s">
        <v>34</v>
      </c>
      <c r="G104" s="16" t="s">
        <v>35</v>
      </c>
      <c r="H104" s="16" t="s">
        <v>36</v>
      </c>
      <c r="I104" s="16" t="s">
        <v>37</v>
      </c>
      <c r="CV104" s="17">
        <v>170000</v>
      </c>
    </row>
    <row r="105" spans="1:101" x14ac:dyDescent="0.25">
      <c r="A105" s="14" t="s">
        <v>18</v>
      </c>
      <c r="B105" s="14" t="s">
        <v>18</v>
      </c>
      <c r="C105" s="14" t="s">
        <v>18</v>
      </c>
      <c r="D105" s="18" t="s">
        <v>57</v>
      </c>
      <c r="E105" s="19">
        <v>1</v>
      </c>
      <c r="F105" s="19">
        <v>29.19</v>
      </c>
      <c r="G105" s="19">
        <v>0</v>
      </c>
      <c r="H105" s="19">
        <v>0</v>
      </c>
      <c r="I105" s="19">
        <v>29.19</v>
      </c>
      <c r="CV105" s="17">
        <v>170000</v>
      </c>
      <c r="CW105" s="17">
        <v>10000</v>
      </c>
    </row>
    <row r="106" spans="1:101" x14ac:dyDescent="0.25">
      <c r="A106" s="14" t="s">
        <v>18</v>
      </c>
      <c r="B106" s="14" t="s">
        <v>18</v>
      </c>
      <c r="C106" s="14" t="s">
        <v>18</v>
      </c>
      <c r="D106" s="18" t="s">
        <v>125</v>
      </c>
      <c r="E106" s="19">
        <v>1</v>
      </c>
      <c r="F106" s="19">
        <v>0.53</v>
      </c>
      <c r="G106" s="19">
        <v>0</v>
      </c>
      <c r="H106" s="19">
        <v>0</v>
      </c>
      <c r="I106" s="19">
        <v>0.53</v>
      </c>
      <c r="CV106" s="17">
        <v>170000</v>
      </c>
      <c r="CW106" s="17">
        <v>20000</v>
      </c>
    </row>
    <row r="107" spans="1:101" x14ac:dyDescent="0.25">
      <c r="A107" s="14" t="s">
        <v>18</v>
      </c>
      <c r="B107" s="14" t="s">
        <v>18</v>
      </c>
      <c r="C107" s="14" t="s">
        <v>18</v>
      </c>
      <c r="D107" s="18" t="s">
        <v>126</v>
      </c>
      <c r="E107" s="19">
        <v>1</v>
      </c>
      <c r="F107" s="19">
        <v>1.23</v>
      </c>
      <c r="G107" s="19">
        <v>0</v>
      </c>
      <c r="H107" s="19">
        <v>0</v>
      </c>
      <c r="I107" s="19">
        <v>1.23</v>
      </c>
      <c r="CV107" s="17">
        <v>170000</v>
      </c>
      <c r="CW107" s="17">
        <v>30000</v>
      </c>
    </row>
    <row r="108" spans="1:101" x14ac:dyDescent="0.25">
      <c r="A108" s="14" t="s">
        <v>18</v>
      </c>
      <c r="B108" s="14" t="s">
        <v>18</v>
      </c>
      <c r="C108" s="14" t="s">
        <v>18</v>
      </c>
      <c r="D108" s="18" t="s">
        <v>127</v>
      </c>
      <c r="E108" s="19">
        <v>1</v>
      </c>
      <c r="F108" s="19">
        <v>29.21</v>
      </c>
      <c r="G108" s="19">
        <v>0</v>
      </c>
      <c r="H108" s="19">
        <v>0</v>
      </c>
      <c r="I108" s="19">
        <v>29.21</v>
      </c>
      <c r="CV108" s="17">
        <v>170000</v>
      </c>
      <c r="CW108" s="17">
        <v>40000</v>
      </c>
    </row>
    <row r="109" spans="1:101" ht="140.25" x14ac:dyDescent="0.25">
      <c r="A109" s="6" t="s">
        <v>128</v>
      </c>
      <c r="B109" s="6" t="s">
        <v>92</v>
      </c>
      <c r="C109" s="7" t="s">
        <v>129</v>
      </c>
      <c r="D109" s="8" t="s">
        <v>130</v>
      </c>
      <c r="E109" s="9" t="s">
        <v>18</v>
      </c>
      <c r="F109" s="10">
        <v>19.21</v>
      </c>
      <c r="G109" s="11">
        <v>0</v>
      </c>
      <c r="H109" s="10">
        <f>F109*G109</f>
        <v>0</v>
      </c>
      <c r="I109" s="12"/>
      <c r="CV109" s="13">
        <v>180000</v>
      </c>
    </row>
    <row r="110" spans="1:101" x14ac:dyDescent="0.25">
      <c r="A110" s="14" t="s">
        <v>18</v>
      </c>
      <c r="B110" s="14" t="s">
        <v>18</v>
      </c>
      <c r="C110" s="14" t="s">
        <v>18</v>
      </c>
      <c r="D110" s="15" t="s">
        <v>33</v>
      </c>
      <c r="E110" s="16" t="s">
        <v>25</v>
      </c>
      <c r="F110" s="16" t="s">
        <v>34</v>
      </c>
      <c r="G110" s="16" t="s">
        <v>35</v>
      </c>
      <c r="H110" s="16" t="s">
        <v>36</v>
      </c>
      <c r="I110" s="16" t="s">
        <v>37</v>
      </c>
      <c r="CV110" s="17">
        <v>180000</v>
      </c>
    </row>
    <row r="111" spans="1:101" x14ac:dyDescent="0.25">
      <c r="A111" s="14" t="s">
        <v>18</v>
      </c>
      <c r="B111" s="14" t="s">
        <v>18</v>
      </c>
      <c r="C111" s="14" t="s">
        <v>18</v>
      </c>
      <c r="D111" s="18" t="s">
        <v>131</v>
      </c>
      <c r="E111" s="19">
        <v>17</v>
      </c>
      <c r="F111" s="19">
        <v>1.1299999999999999</v>
      </c>
      <c r="G111" s="19">
        <v>0</v>
      </c>
      <c r="H111" s="19">
        <v>0</v>
      </c>
      <c r="I111" s="19">
        <v>19.21</v>
      </c>
      <c r="CV111" s="17">
        <v>180000</v>
      </c>
      <c r="CW111" s="17">
        <v>10000</v>
      </c>
    </row>
    <row r="112" spans="1:101" ht="242.25" x14ac:dyDescent="0.25">
      <c r="A112" s="6" t="s">
        <v>132</v>
      </c>
      <c r="B112" s="6" t="s">
        <v>30</v>
      </c>
      <c r="C112" s="7" t="s">
        <v>133</v>
      </c>
      <c r="D112" s="8" t="s">
        <v>134</v>
      </c>
      <c r="E112" s="9" t="s">
        <v>18</v>
      </c>
      <c r="F112" s="10">
        <v>238.11</v>
      </c>
      <c r="G112" s="11">
        <v>0</v>
      </c>
      <c r="H112" s="10">
        <f>F112*G112</f>
        <v>0</v>
      </c>
      <c r="I112" s="12"/>
      <c r="CV112" s="13">
        <v>190000</v>
      </c>
    </row>
    <row r="113" spans="1:101" x14ac:dyDescent="0.25">
      <c r="A113" s="14" t="s">
        <v>18</v>
      </c>
      <c r="B113" s="14" t="s">
        <v>18</v>
      </c>
      <c r="C113" s="14" t="s">
        <v>18</v>
      </c>
      <c r="D113" s="15" t="s">
        <v>33</v>
      </c>
      <c r="E113" s="16" t="s">
        <v>25</v>
      </c>
      <c r="F113" s="16" t="s">
        <v>34</v>
      </c>
      <c r="G113" s="16" t="s">
        <v>35</v>
      </c>
      <c r="H113" s="16" t="s">
        <v>36</v>
      </c>
      <c r="I113" s="16" t="s">
        <v>37</v>
      </c>
      <c r="CV113" s="17">
        <v>190000</v>
      </c>
    </row>
    <row r="114" spans="1:101" x14ac:dyDescent="0.25">
      <c r="A114" s="14" t="s">
        <v>18</v>
      </c>
      <c r="B114" s="14" t="s">
        <v>18</v>
      </c>
      <c r="C114" s="14" t="s">
        <v>18</v>
      </c>
      <c r="D114" s="18" t="s">
        <v>54</v>
      </c>
      <c r="E114" s="19">
        <v>1</v>
      </c>
      <c r="F114" s="19">
        <v>13.87</v>
      </c>
      <c r="G114" s="19">
        <v>0</v>
      </c>
      <c r="H114" s="19">
        <v>0</v>
      </c>
      <c r="I114" s="19">
        <v>13.87</v>
      </c>
      <c r="CV114" s="17">
        <v>190000</v>
      </c>
      <c r="CW114" s="17">
        <v>10000</v>
      </c>
    </row>
    <row r="115" spans="1:101" x14ac:dyDescent="0.25">
      <c r="A115" s="14" t="s">
        <v>18</v>
      </c>
      <c r="B115" s="14" t="s">
        <v>18</v>
      </c>
      <c r="C115" s="14" t="s">
        <v>18</v>
      </c>
      <c r="D115" s="18" t="s">
        <v>135</v>
      </c>
      <c r="E115" s="19">
        <v>1</v>
      </c>
      <c r="F115" s="19">
        <v>3.26</v>
      </c>
      <c r="G115" s="19">
        <v>0</v>
      </c>
      <c r="H115" s="19">
        <v>0</v>
      </c>
      <c r="I115" s="19">
        <v>3.26</v>
      </c>
      <c r="CV115" s="17">
        <v>190000</v>
      </c>
      <c r="CW115" s="17">
        <v>20000</v>
      </c>
    </row>
    <row r="116" spans="1:101" x14ac:dyDescent="0.25">
      <c r="A116" s="14" t="s">
        <v>18</v>
      </c>
      <c r="B116" s="14" t="s">
        <v>18</v>
      </c>
      <c r="C116" s="14" t="s">
        <v>18</v>
      </c>
      <c r="D116" s="18" t="s">
        <v>66</v>
      </c>
      <c r="E116" s="19">
        <v>1</v>
      </c>
      <c r="F116" s="19">
        <v>4.12</v>
      </c>
      <c r="G116" s="19">
        <v>0</v>
      </c>
      <c r="H116" s="19">
        <v>0</v>
      </c>
      <c r="I116" s="19">
        <v>4.12</v>
      </c>
      <c r="CV116" s="17">
        <v>190000</v>
      </c>
      <c r="CW116" s="17">
        <v>30000</v>
      </c>
    </row>
    <row r="117" spans="1:101" x14ac:dyDescent="0.25">
      <c r="A117" s="14" t="s">
        <v>18</v>
      </c>
      <c r="B117" s="14" t="s">
        <v>18</v>
      </c>
      <c r="C117" s="14" t="s">
        <v>18</v>
      </c>
      <c r="D117" s="18" t="s">
        <v>70</v>
      </c>
      <c r="E117" s="19">
        <v>1</v>
      </c>
      <c r="F117" s="19">
        <v>13.78</v>
      </c>
      <c r="G117" s="19">
        <v>0</v>
      </c>
      <c r="H117" s="19">
        <v>0</v>
      </c>
      <c r="I117" s="19">
        <v>13.78</v>
      </c>
      <c r="CV117" s="17">
        <v>190000</v>
      </c>
      <c r="CW117" s="17">
        <v>40000</v>
      </c>
    </row>
    <row r="118" spans="1:101" x14ac:dyDescent="0.25">
      <c r="A118" s="14" t="s">
        <v>18</v>
      </c>
      <c r="B118" s="14" t="s">
        <v>18</v>
      </c>
      <c r="C118" s="14" t="s">
        <v>18</v>
      </c>
      <c r="D118" s="18" t="s">
        <v>136</v>
      </c>
      <c r="E118" s="19">
        <v>1</v>
      </c>
      <c r="F118" s="19">
        <v>1.8</v>
      </c>
      <c r="G118" s="19">
        <v>0</v>
      </c>
      <c r="H118" s="19">
        <v>0</v>
      </c>
      <c r="I118" s="19">
        <v>1.8</v>
      </c>
      <c r="CV118" s="17">
        <v>190000</v>
      </c>
      <c r="CW118" s="17">
        <v>50000</v>
      </c>
    </row>
    <row r="119" spans="1:101" x14ac:dyDescent="0.25">
      <c r="A119" s="14" t="s">
        <v>18</v>
      </c>
      <c r="B119" s="14" t="s">
        <v>18</v>
      </c>
      <c r="C119" s="14" t="s">
        <v>18</v>
      </c>
      <c r="D119" s="18" t="s">
        <v>136</v>
      </c>
      <c r="E119" s="19">
        <v>1</v>
      </c>
      <c r="F119" s="19">
        <v>1.8</v>
      </c>
      <c r="G119" s="19">
        <v>0</v>
      </c>
      <c r="H119" s="19">
        <v>0</v>
      </c>
      <c r="I119" s="19">
        <v>1.8</v>
      </c>
      <c r="CV119" s="17">
        <v>190000</v>
      </c>
      <c r="CW119" s="17">
        <v>60000</v>
      </c>
    </row>
    <row r="120" spans="1:101" x14ac:dyDescent="0.25">
      <c r="A120" s="14" t="s">
        <v>18</v>
      </c>
      <c r="B120" s="14" t="s">
        <v>18</v>
      </c>
      <c r="C120" s="14" t="s">
        <v>18</v>
      </c>
      <c r="D120" s="18" t="s">
        <v>103</v>
      </c>
      <c r="E120" s="19">
        <v>1</v>
      </c>
      <c r="F120" s="19">
        <v>19.91</v>
      </c>
      <c r="G120" s="19">
        <v>0</v>
      </c>
      <c r="H120" s="19">
        <v>0</v>
      </c>
      <c r="I120" s="19">
        <v>19.91</v>
      </c>
      <c r="CV120" s="17">
        <v>190000</v>
      </c>
      <c r="CW120" s="17">
        <v>70000</v>
      </c>
    </row>
    <row r="121" spans="1:101" x14ac:dyDescent="0.25">
      <c r="A121" s="14" t="s">
        <v>18</v>
      </c>
      <c r="B121" s="14" t="s">
        <v>18</v>
      </c>
      <c r="C121" s="14" t="s">
        <v>18</v>
      </c>
      <c r="D121" s="18" t="s">
        <v>137</v>
      </c>
      <c r="E121" s="19">
        <v>1</v>
      </c>
      <c r="F121" s="19">
        <v>2.1800000000000002</v>
      </c>
      <c r="G121" s="19">
        <v>0</v>
      </c>
      <c r="H121" s="19">
        <v>0</v>
      </c>
      <c r="I121" s="19">
        <v>2.1800000000000002</v>
      </c>
      <c r="CV121" s="17">
        <v>190000</v>
      </c>
      <c r="CW121" s="17">
        <v>80000</v>
      </c>
    </row>
    <row r="122" spans="1:101" x14ac:dyDescent="0.25">
      <c r="A122" s="14" t="s">
        <v>18</v>
      </c>
      <c r="B122" s="14" t="s">
        <v>18</v>
      </c>
      <c r="C122" s="14" t="s">
        <v>18</v>
      </c>
      <c r="D122" s="18" t="s">
        <v>137</v>
      </c>
      <c r="E122" s="19">
        <v>1</v>
      </c>
      <c r="F122" s="19">
        <v>2.11</v>
      </c>
      <c r="G122" s="19">
        <v>0</v>
      </c>
      <c r="H122" s="19">
        <v>0</v>
      </c>
      <c r="I122" s="19">
        <v>2.11</v>
      </c>
      <c r="CV122" s="17">
        <v>190000</v>
      </c>
      <c r="CW122" s="17">
        <v>90000</v>
      </c>
    </row>
    <row r="123" spans="1:101" x14ac:dyDescent="0.25">
      <c r="A123" s="14" t="s">
        <v>18</v>
      </c>
      <c r="B123" s="14" t="s">
        <v>18</v>
      </c>
      <c r="C123" s="14" t="s">
        <v>18</v>
      </c>
      <c r="D123" s="18" t="s">
        <v>102</v>
      </c>
      <c r="E123" s="19">
        <v>1</v>
      </c>
      <c r="F123" s="19">
        <v>39.6</v>
      </c>
      <c r="G123" s="19">
        <v>0</v>
      </c>
      <c r="H123" s="19">
        <v>0</v>
      </c>
      <c r="I123" s="19">
        <v>39.6</v>
      </c>
      <c r="CV123" s="17">
        <v>190000</v>
      </c>
      <c r="CW123" s="17">
        <v>100000</v>
      </c>
    </row>
    <row r="124" spans="1:101" x14ac:dyDescent="0.25">
      <c r="A124" s="14" t="s">
        <v>18</v>
      </c>
      <c r="B124" s="14" t="s">
        <v>18</v>
      </c>
      <c r="C124" s="14" t="s">
        <v>18</v>
      </c>
      <c r="D124" s="18" t="s">
        <v>138</v>
      </c>
      <c r="E124" s="19">
        <v>1</v>
      </c>
      <c r="F124" s="19">
        <v>67.56</v>
      </c>
      <c r="G124" s="19">
        <v>0</v>
      </c>
      <c r="H124" s="19">
        <v>0</v>
      </c>
      <c r="I124" s="19">
        <v>67.56</v>
      </c>
      <c r="CV124" s="17">
        <v>190000</v>
      </c>
      <c r="CW124" s="17">
        <v>110000</v>
      </c>
    </row>
    <row r="125" spans="1:101" x14ac:dyDescent="0.25">
      <c r="A125" s="14" t="s">
        <v>18</v>
      </c>
      <c r="B125" s="14" t="s">
        <v>18</v>
      </c>
      <c r="C125" s="14" t="s">
        <v>18</v>
      </c>
      <c r="D125" s="18" t="s">
        <v>139</v>
      </c>
      <c r="E125" s="19">
        <v>1</v>
      </c>
      <c r="F125" s="19">
        <v>14.95</v>
      </c>
      <c r="G125" s="19">
        <v>0</v>
      </c>
      <c r="H125" s="19">
        <v>0</v>
      </c>
      <c r="I125" s="19">
        <v>14.95</v>
      </c>
      <c r="CV125" s="17">
        <v>190000</v>
      </c>
      <c r="CW125" s="17">
        <v>120000</v>
      </c>
    </row>
    <row r="126" spans="1:101" x14ac:dyDescent="0.25">
      <c r="A126" s="14" t="s">
        <v>18</v>
      </c>
      <c r="B126" s="14" t="s">
        <v>18</v>
      </c>
      <c r="C126" s="14" t="s">
        <v>18</v>
      </c>
      <c r="D126" s="18" t="s">
        <v>140</v>
      </c>
      <c r="E126" s="19">
        <v>1</v>
      </c>
      <c r="F126" s="19">
        <v>1.99</v>
      </c>
      <c r="G126" s="19">
        <v>0</v>
      </c>
      <c r="H126" s="19">
        <v>0</v>
      </c>
      <c r="I126" s="19">
        <v>1.99</v>
      </c>
      <c r="CV126" s="17">
        <v>190000</v>
      </c>
      <c r="CW126" s="17">
        <v>130000</v>
      </c>
    </row>
    <row r="127" spans="1:101" x14ac:dyDescent="0.25">
      <c r="A127" s="14" t="s">
        <v>18</v>
      </c>
      <c r="B127" s="14" t="s">
        <v>18</v>
      </c>
      <c r="C127" s="14" t="s">
        <v>18</v>
      </c>
      <c r="D127" s="18" t="s">
        <v>140</v>
      </c>
      <c r="E127" s="19">
        <v>1</v>
      </c>
      <c r="F127" s="19">
        <v>2.1</v>
      </c>
      <c r="G127" s="19">
        <v>0</v>
      </c>
      <c r="H127" s="19">
        <v>0</v>
      </c>
      <c r="I127" s="19">
        <v>2.1</v>
      </c>
      <c r="CV127" s="17">
        <v>190000</v>
      </c>
      <c r="CW127" s="17">
        <v>140000</v>
      </c>
    </row>
    <row r="128" spans="1:101" x14ac:dyDescent="0.25">
      <c r="A128" s="14" t="s">
        <v>18</v>
      </c>
      <c r="B128" s="14" t="s">
        <v>18</v>
      </c>
      <c r="C128" s="14" t="s">
        <v>18</v>
      </c>
      <c r="D128" s="18" t="s">
        <v>56</v>
      </c>
      <c r="E128" s="19">
        <v>1</v>
      </c>
      <c r="F128" s="19">
        <v>34.93</v>
      </c>
      <c r="G128" s="19">
        <v>0</v>
      </c>
      <c r="H128" s="19">
        <v>0</v>
      </c>
      <c r="I128" s="19">
        <v>34.93</v>
      </c>
      <c r="CV128" s="17">
        <v>190000</v>
      </c>
      <c r="CW128" s="17">
        <v>150000</v>
      </c>
    </row>
    <row r="129" spans="1:101" x14ac:dyDescent="0.25">
      <c r="A129" s="14" t="s">
        <v>18</v>
      </c>
      <c r="B129" s="14" t="s">
        <v>18</v>
      </c>
      <c r="C129" s="14" t="s">
        <v>18</v>
      </c>
      <c r="D129" s="18" t="s">
        <v>141</v>
      </c>
      <c r="E129" s="19">
        <v>1</v>
      </c>
      <c r="F129" s="19">
        <v>2.5099999999999998</v>
      </c>
      <c r="G129" s="19">
        <v>0</v>
      </c>
      <c r="H129" s="19">
        <v>0</v>
      </c>
      <c r="I129" s="19">
        <v>2.5099999999999998</v>
      </c>
      <c r="CV129" s="17">
        <v>190000</v>
      </c>
      <c r="CW129" s="17">
        <v>160000</v>
      </c>
    </row>
    <row r="130" spans="1:101" x14ac:dyDescent="0.25">
      <c r="A130" s="14" t="s">
        <v>18</v>
      </c>
      <c r="B130" s="14" t="s">
        <v>18</v>
      </c>
      <c r="C130" s="14" t="s">
        <v>18</v>
      </c>
      <c r="D130" s="18" t="s">
        <v>142</v>
      </c>
      <c r="E130" s="19">
        <v>1</v>
      </c>
      <c r="F130" s="19">
        <v>8.34</v>
      </c>
      <c r="G130" s="19">
        <v>0</v>
      </c>
      <c r="H130" s="19">
        <v>0</v>
      </c>
      <c r="I130" s="19">
        <v>8.34</v>
      </c>
      <c r="CV130" s="17">
        <v>190000</v>
      </c>
      <c r="CW130" s="17">
        <v>170000</v>
      </c>
    </row>
    <row r="131" spans="1:101" x14ac:dyDescent="0.25">
      <c r="A131" s="14" t="s">
        <v>18</v>
      </c>
      <c r="B131" s="14" t="s">
        <v>18</v>
      </c>
      <c r="C131" s="14" t="s">
        <v>18</v>
      </c>
      <c r="D131" s="18" t="s">
        <v>143</v>
      </c>
      <c r="E131" s="19">
        <v>22</v>
      </c>
      <c r="F131" s="19">
        <v>0.15</v>
      </c>
      <c r="G131" s="19">
        <v>0</v>
      </c>
      <c r="H131" s="19">
        <v>0</v>
      </c>
      <c r="I131" s="19">
        <v>3.3</v>
      </c>
      <c r="CV131" s="17">
        <v>190000</v>
      </c>
      <c r="CW131" s="17">
        <v>180000</v>
      </c>
    </row>
    <row r="132" spans="1:101" ht="409.5" x14ac:dyDescent="0.25">
      <c r="A132" s="6" t="s">
        <v>144</v>
      </c>
      <c r="B132" s="6" t="s">
        <v>30</v>
      </c>
      <c r="C132" s="7" t="s">
        <v>114</v>
      </c>
      <c r="D132" s="8" t="s">
        <v>145</v>
      </c>
      <c r="E132" s="9" t="s">
        <v>18</v>
      </c>
      <c r="F132" s="10">
        <v>23.66</v>
      </c>
      <c r="G132" s="11">
        <v>0</v>
      </c>
      <c r="H132" s="10">
        <f>F132*G132</f>
        <v>0</v>
      </c>
      <c r="I132" s="12"/>
      <c r="CV132" s="13">
        <v>200000</v>
      </c>
    </row>
    <row r="133" spans="1:101" x14ac:dyDescent="0.25">
      <c r="A133" s="14" t="s">
        <v>18</v>
      </c>
      <c r="B133" s="14" t="s">
        <v>18</v>
      </c>
      <c r="C133" s="14" t="s">
        <v>18</v>
      </c>
      <c r="D133" s="15" t="s">
        <v>33</v>
      </c>
      <c r="E133" s="16" t="s">
        <v>25</v>
      </c>
      <c r="F133" s="16" t="s">
        <v>34</v>
      </c>
      <c r="G133" s="16" t="s">
        <v>35</v>
      </c>
      <c r="H133" s="16" t="s">
        <v>36</v>
      </c>
      <c r="I133" s="16" t="s">
        <v>37</v>
      </c>
      <c r="CV133" s="17">
        <v>200000</v>
      </c>
    </row>
    <row r="134" spans="1:101" x14ac:dyDescent="0.25">
      <c r="A134" s="14" t="s">
        <v>18</v>
      </c>
      <c r="B134" s="14" t="s">
        <v>18</v>
      </c>
      <c r="C134" s="14" t="s">
        <v>18</v>
      </c>
      <c r="D134" s="18" t="s">
        <v>146</v>
      </c>
      <c r="E134" s="19">
        <v>1</v>
      </c>
      <c r="F134" s="19">
        <v>23.66</v>
      </c>
      <c r="G134" s="19">
        <v>0</v>
      </c>
      <c r="H134" s="19">
        <v>0</v>
      </c>
      <c r="I134" s="19">
        <v>23.66</v>
      </c>
      <c r="CV134" s="17">
        <v>200000</v>
      </c>
      <c r="CW134" s="17">
        <v>10000</v>
      </c>
    </row>
    <row r="135" spans="1:101" ht="229.5" x14ac:dyDescent="0.25">
      <c r="A135" s="6" t="s">
        <v>147</v>
      </c>
      <c r="B135" s="6" t="s">
        <v>30</v>
      </c>
      <c r="C135" s="7" t="s">
        <v>148</v>
      </c>
      <c r="D135" s="8" t="s">
        <v>149</v>
      </c>
      <c r="E135" s="9" t="s">
        <v>18</v>
      </c>
      <c r="F135" s="10">
        <v>74.86</v>
      </c>
      <c r="G135" s="11">
        <v>0</v>
      </c>
      <c r="H135" s="10">
        <f>F135*G135</f>
        <v>0</v>
      </c>
      <c r="I135" s="12"/>
      <c r="CV135" s="13">
        <v>210000</v>
      </c>
    </row>
    <row r="136" spans="1:101" x14ac:dyDescent="0.25">
      <c r="A136" s="14" t="s">
        <v>18</v>
      </c>
      <c r="B136" s="14" t="s">
        <v>18</v>
      </c>
      <c r="C136" s="14" t="s">
        <v>18</v>
      </c>
      <c r="D136" s="15" t="s">
        <v>33</v>
      </c>
      <c r="E136" s="16" t="s">
        <v>25</v>
      </c>
      <c r="F136" s="16" t="s">
        <v>34</v>
      </c>
      <c r="G136" s="16" t="s">
        <v>35</v>
      </c>
      <c r="H136" s="16" t="s">
        <v>36</v>
      </c>
      <c r="I136" s="16" t="s">
        <v>37</v>
      </c>
      <c r="CV136" s="17">
        <v>210000</v>
      </c>
    </row>
    <row r="137" spans="1:101" x14ac:dyDescent="0.25">
      <c r="A137" s="14" t="s">
        <v>18</v>
      </c>
      <c r="B137" s="14" t="s">
        <v>18</v>
      </c>
      <c r="C137" s="14" t="s">
        <v>18</v>
      </c>
      <c r="D137" s="18" t="s">
        <v>150</v>
      </c>
      <c r="E137" s="19">
        <v>0</v>
      </c>
      <c r="F137" s="19">
        <v>0</v>
      </c>
      <c r="G137" s="19">
        <v>0</v>
      </c>
      <c r="H137" s="19">
        <v>0</v>
      </c>
      <c r="I137" s="19">
        <v>0</v>
      </c>
      <c r="CV137" s="17">
        <v>210000</v>
      </c>
      <c r="CW137" s="17">
        <v>10000</v>
      </c>
    </row>
    <row r="138" spans="1:101" x14ac:dyDescent="0.25">
      <c r="A138" s="14" t="s">
        <v>18</v>
      </c>
      <c r="B138" s="14" t="s">
        <v>18</v>
      </c>
      <c r="C138" s="14" t="s">
        <v>18</v>
      </c>
      <c r="D138" s="18" t="s">
        <v>151</v>
      </c>
      <c r="E138" s="19">
        <v>1</v>
      </c>
      <c r="F138" s="19">
        <v>23.4</v>
      </c>
      <c r="G138" s="19">
        <v>0</v>
      </c>
      <c r="H138" s="19">
        <v>0</v>
      </c>
      <c r="I138" s="19">
        <v>23.4</v>
      </c>
      <c r="CV138" s="17">
        <v>210000</v>
      </c>
      <c r="CW138" s="17">
        <v>20000</v>
      </c>
    </row>
    <row r="139" spans="1:101" x14ac:dyDescent="0.25">
      <c r="A139" s="14" t="s">
        <v>18</v>
      </c>
      <c r="B139" s="14" t="s">
        <v>18</v>
      </c>
      <c r="C139" s="14" t="s">
        <v>18</v>
      </c>
      <c r="D139" s="18" t="s">
        <v>152</v>
      </c>
      <c r="E139" s="19">
        <v>1</v>
      </c>
      <c r="F139" s="19">
        <v>51.46</v>
      </c>
      <c r="G139" s="19">
        <v>0</v>
      </c>
      <c r="H139" s="19">
        <v>0</v>
      </c>
      <c r="I139" s="19">
        <v>51.46</v>
      </c>
      <c r="CV139" s="17">
        <v>210000</v>
      </c>
      <c r="CW139" s="17">
        <v>30000</v>
      </c>
    </row>
    <row r="140" spans="1:101" ht="165.75" x14ac:dyDescent="0.25">
      <c r="A140" s="6" t="s">
        <v>153</v>
      </c>
      <c r="B140" s="6" t="s">
        <v>30</v>
      </c>
      <c r="C140" s="7" t="s">
        <v>154</v>
      </c>
      <c r="D140" s="8" t="s">
        <v>155</v>
      </c>
      <c r="E140" s="9" t="s">
        <v>18</v>
      </c>
      <c r="F140" s="10">
        <v>159.79</v>
      </c>
      <c r="G140" s="11">
        <v>0</v>
      </c>
      <c r="H140" s="10">
        <f>F140*G140</f>
        <v>0</v>
      </c>
      <c r="I140" s="12"/>
      <c r="CV140" s="13">
        <v>220000</v>
      </c>
    </row>
    <row r="141" spans="1:101" x14ac:dyDescent="0.25">
      <c r="A141" s="14" t="s">
        <v>18</v>
      </c>
      <c r="B141" s="14" t="s">
        <v>18</v>
      </c>
      <c r="C141" s="14" t="s">
        <v>18</v>
      </c>
      <c r="D141" s="15" t="s">
        <v>33</v>
      </c>
      <c r="E141" s="16" t="s">
        <v>25</v>
      </c>
      <c r="F141" s="16" t="s">
        <v>34</v>
      </c>
      <c r="G141" s="16" t="s">
        <v>35</v>
      </c>
      <c r="H141" s="16" t="s">
        <v>36</v>
      </c>
      <c r="I141" s="16" t="s">
        <v>37</v>
      </c>
      <c r="CV141" s="17">
        <v>220000</v>
      </c>
    </row>
    <row r="142" spans="1:101" x14ac:dyDescent="0.25">
      <c r="A142" s="14" t="s">
        <v>18</v>
      </c>
      <c r="B142" s="14" t="s">
        <v>18</v>
      </c>
      <c r="C142" s="14" t="s">
        <v>18</v>
      </c>
      <c r="D142" s="18" t="s">
        <v>156</v>
      </c>
      <c r="E142" s="19">
        <v>0</v>
      </c>
      <c r="F142" s="19">
        <v>0</v>
      </c>
      <c r="G142" s="19">
        <v>0</v>
      </c>
      <c r="H142" s="19">
        <v>0</v>
      </c>
      <c r="I142" s="19">
        <v>0</v>
      </c>
      <c r="CV142" s="17">
        <v>220000</v>
      </c>
      <c r="CW142" s="17">
        <v>10000</v>
      </c>
    </row>
    <row r="143" spans="1:101" x14ac:dyDescent="0.25">
      <c r="A143" s="14" t="s">
        <v>18</v>
      </c>
      <c r="B143" s="14" t="s">
        <v>18</v>
      </c>
      <c r="C143" s="14" t="s">
        <v>18</v>
      </c>
      <c r="D143" s="18" t="s">
        <v>157</v>
      </c>
      <c r="E143" s="19">
        <v>1</v>
      </c>
      <c r="F143" s="19">
        <v>6.98</v>
      </c>
      <c r="G143" s="19">
        <v>2.7</v>
      </c>
      <c r="H143" s="19">
        <v>0</v>
      </c>
      <c r="I143" s="19">
        <v>18.850000000000001</v>
      </c>
      <c r="CV143" s="17">
        <v>220000</v>
      </c>
      <c r="CW143" s="17">
        <v>20000</v>
      </c>
    </row>
    <row r="144" spans="1:101" x14ac:dyDescent="0.25">
      <c r="A144" s="14" t="s">
        <v>18</v>
      </c>
      <c r="B144" s="14" t="s">
        <v>18</v>
      </c>
      <c r="C144" s="14" t="s">
        <v>18</v>
      </c>
      <c r="D144" s="18" t="s">
        <v>158</v>
      </c>
      <c r="E144" s="19">
        <v>2</v>
      </c>
      <c r="F144" s="19">
        <v>6.51</v>
      </c>
      <c r="G144" s="19">
        <v>2.7</v>
      </c>
      <c r="H144" s="19">
        <v>0</v>
      </c>
      <c r="I144" s="19">
        <v>35.15</v>
      </c>
      <c r="CV144" s="17">
        <v>220000</v>
      </c>
      <c r="CW144" s="17">
        <v>30000</v>
      </c>
    </row>
    <row r="145" spans="1:101" x14ac:dyDescent="0.25">
      <c r="A145" s="14" t="s">
        <v>18</v>
      </c>
      <c r="B145" s="14" t="s">
        <v>18</v>
      </c>
      <c r="C145" s="14" t="s">
        <v>18</v>
      </c>
      <c r="D145" s="18" t="s">
        <v>159</v>
      </c>
      <c r="E145" s="19">
        <v>2</v>
      </c>
      <c r="F145" s="19">
        <v>6.51</v>
      </c>
      <c r="G145" s="19">
        <v>1.5</v>
      </c>
      <c r="H145" s="19">
        <v>0</v>
      </c>
      <c r="I145" s="19">
        <v>19.53</v>
      </c>
      <c r="CV145" s="17">
        <v>220000</v>
      </c>
      <c r="CW145" s="17">
        <v>40000</v>
      </c>
    </row>
    <row r="146" spans="1:101" x14ac:dyDescent="0.25">
      <c r="A146" s="14" t="s">
        <v>18</v>
      </c>
      <c r="B146" s="14" t="s">
        <v>18</v>
      </c>
      <c r="C146" s="14" t="s">
        <v>18</v>
      </c>
      <c r="D146" s="18" t="s">
        <v>141</v>
      </c>
      <c r="E146" s="19">
        <v>1</v>
      </c>
      <c r="F146" s="19">
        <v>4.5999999999999996</v>
      </c>
      <c r="G146" s="19">
        <v>2.7</v>
      </c>
      <c r="H146" s="19">
        <v>0</v>
      </c>
      <c r="I146" s="19">
        <v>12.42</v>
      </c>
      <c r="CV146" s="17">
        <v>220000</v>
      </c>
      <c r="CW146" s="17">
        <v>50000</v>
      </c>
    </row>
    <row r="147" spans="1:101" x14ac:dyDescent="0.25">
      <c r="A147" s="14" t="s">
        <v>18</v>
      </c>
      <c r="B147" s="14" t="s">
        <v>18</v>
      </c>
      <c r="C147" s="14" t="s">
        <v>18</v>
      </c>
      <c r="D147" s="18" t="s">
        <v>160</v>
      </c>
      <c r="E147" s="19">
        <v>1</v>
      </c>
      <c r="F147" s="19">
        <v>11.11</v>
      </c>
      <c r="G147" s="19">
        <v>2.7</v>
      </c>
      <c r="H147" s="19">
        <v>0</v>
      </c>
      <c r="I147" s="19">
        <v>30</v>
      </c>
      <c r="CV147" s="17">
        <v>220000</v>
      </c>
      <c r="CW147" s="17">
        <v>60000</v>
      </c>
    </row>
    <row r="148" spans="1:101" x14ac:dyDescent="0.25">
      <c r="A148" s="14" t="s">
        <v>18</v>
      </c>
      <c r="B148" s="14" t="s">
        <v>18</v>
      </c>
      <c r="C148" s="14" t="s">
        <v>18</v>
      </c>
      <c r="D148" s="18" t="s">
        <v>18</v>
      </c>
      <c r="E148" s="19">
        <v>1</v>
      </c>
      <c r="F148" s="19">
        <v>6.16</v>
      </c>
      <c r="G148" s="19">
        <v>2.7</v>
      </c>
      <c r="H148" s="19">
        <v>0</v>
      </c>
      <c r="I148" s="19">
        <v>16.63</v>
      </c>
      <c r="CV148" s="17">
        <v>220000</v>
      </c>
      <c r="CW148" s="17">
        <v>70000</v>
      </c>
    </row>
    <row r="149" spans="1:101" x14ac:dyDescent="0.25">
      <c r="A149" s="14" t="s">
        <v>18</v>
      </c>
      <c r="B149" s="14" t="s">
        <v>18</v>
      </c>
      <c r="C149" s="14" t="s">
        <v>18</v>
      </c>
      <c r="D149" s="18" t="s">
        <v>161</v>
      </c>
      <c r="E149" s="19">
        <v>1</v>
      </c>
      <c r="F149" s="19">
        <v>1.6</v>
      </c>
      <c r="G149" s="19">
        <v>2.5</v>
      </c>
      <c r="H149" s="19">
        <v>0</v>
      </c>
      <c r="I149" s="19">
        <v>4</v>
      </c>
      <c r="CV149" s="17">
        <v>220000</v>
      </c>
      <c r="CW149" s="17">
        <v>80000</v>
      </c>
    </row>
    <row r="150" spans="1:101" x14ac:dyDescent="0.25">
      <c r="A150" s="14" t="s">
        <v>18</v>
      </c>
      <c r="B150" s="14" t="s">
        <v>18</v>
      </c>
      <c r="C150" s="14" t="s">
        <v>18</v>
      </c>
      <c r="D150" s="18" t="s">
        <v>162</v>
      </c>
      <c r="E150" s="19">
        <v>2</v>
      </c>
      <c r="F150" s="19">
        <v>1.7</v>
      </c>
      <c r="G150" s="19">
        <v>2.1</v>
      </c>
      <c r="H150" s="19">
        <v>0</v>
      </c>
      <c r="I150" s="19">
        <v>7.14</v>
      </c>
      <c r="CV150" s="17">
        <v>220000</v>
      </c>
      <c r="CW150" s="17">
        <v>90000</v>
      </c>
    </row>
    <row r="151" spans="1:101" x14ac:dyDescent="0.25">
      <c r="A151" s="14" t="s">
        <v>18</v>
      </c>
      <c r="B151" s="14" t="s">
        <v>18</v>
      </c>
      <c r="C151" s="14" t="s">
        <v>18</v>
      </c>
      <c r="D151" s="18" t="s">
        <v>163</v>
      </c>
      <c r="E151" s="19">
        <v>0</v>
      </c>
      <c r="F151" s="19">
        <v>0</v>
      </c>
      <c r="G151" s="19">
        <v>0</v>
      </c>
      <c r="H151" s="19">
        <v>0</v>
      </c>
      <c r="I151" s="19">
        <v>0</v>
      </c>
      <c r="CV151" s="17">
        <v>220000</v>
      </c>
      <c r="CW151" s="17">
        <v>100000</v>
      </c>
    </row>
    <row r="152" spans="1:101" x14ac:dyDescent="0.25">
      <c r="A152" s="14" t="s">
        <v>18</v>
      </c>
      <c r="B152" s="14" t="s">
        <v>18</v>
      </c>
      <c r="C152" s="14" t="s">
        <v>18</v>
      </c>
      <c r="D152" s="18" t="s">
        <v>142</v>
      </c>
      <c r="E152" s="19">
        <v>1</v>
      </c>
      <c r="F152" s="19">
        <v>8.34</v>
      </c>
      <c r="G152" s="19">
        <v>0</v>
      </c>
      <c r="H152" s="19">
        <v>0</v>
      </c>
      <c r="I152" s="19">
        <v>8.34</v>
      </c>
      <c r="CV152" s="17">
        <v>220000</v>
      </c>
      <c r="CW152" s="17">
        <v>110000</v>
      </c>
    </row>
    <row r="153" spans="1:101" x14ac:dyDescent="0.25">
      <c r="A153" s="14" t="s">
        <v>18</v>
      </c>
      <c r="B153" s="14" t="s">
        <v>18</v>
      </c>
      <c r="C153" s="14" t="s">
        <v>18</v>
      </c>
      <c r="D153" s="18" t="s">
        <v>164</v>
      </c>
      <c r="E153" s="19">
        <v>1</v>
      </c>
      <c r="F153" s="19">
        <v>7.73</v>
      </c>
      <c r="G153" s="19">
        <v>0</v>
      </c>
      <c r="H153" s="19">
        <v>0</v>
      </c>
      <c r="I153" s="19">
        <v>7.73</v>
      </c>
      <c r="CV153" s="17">
        <v>220000</v>
      </c>
      <c r="CW153" s="17">
        <v>120000</v>
      </c>
    </row>
    <row r="154" spans="1:101" ht="63.75" x14ac:dyDescent="0.25">
      <c r="A154" s="6" t="s">
        <v>165</v>
      </c>
      <c r="B154" s="6" t="s">
        <v>30</v>
      </c>
      <c r="C154" s="7" t="s">
        <v>166</v>
      </c>
      <c r="D154" s="8" t="s">
        <v>167</v>
      </c>
      <c r="E154" s="9" t="s">
        <v>18</v>
      </c>
      <c r="F154" s="10">
        <v>108.74</v>
      </c>
      <c r="G154" s="11">
        <v>0</v>
      </c>
      <c r="H154" s="10">
        <f>F154*G154</f>
        <v>0</v>
      </c>
      <c r="I154" s="12"/>
      <c r="CV154" s="13">
        <v>230000</v>
      </c>
    </row>
    <row r="155" spans="1:101" x14ac:dyDescent="0.25">
      <c r="A155" s="14" t="s">
        <v>18</v>
      </c>
      <c r="B155" s="14" t="s">
        <v>18</v>
      </c>
      <c r="C155" s="14" t="s">
        <v>18</v>
      </c>
      <c r="D155" s="15" t="s">
        <v>33</v>
      </c>
      <c r="E155" s="16" t="s">
        <v>25</v>
      </c>
      <c r="F155" s="16" t="s">
        <v>34</v>
      </c>
      <c r="G155" s="16" t="s">
        <v>35</v>
      </c>
      <c r="H155" s="16" t="s">
        <v>36</v>
      </c>
      <c r="I155" s="16" t="s">
        <v>37</v>
      </c>
      <c r="CV155" s="17">
        <v>230000</v>
      </c>
    </row>
    <row r="156" spans="1:101" x14ac:dyDescent="0.25">
      <c r="A156" s="14" t="s">
        <v>18</v>
      </c>
      <c r="B156" s="14" t="s">
        <v>18</v>
      </c>
      <c r="C156" s="14" t="s">
        <v>18</v>
      </c>
      <c r="D156" s="18" t="s">
        <v>44</v>
      </c>
      <c r="E156" s="19">
        <v>0</v>
      </c>
      <c r="F156" s="19">
        <v>0</v>
      </c>
      <c r="G156" s="19">
        <v>0</v>
      </c>
      <c r="H156" s="19">
        <v>0</v>
      </c>
      <c r="I156" s="19">
        <v>0</v>
      </c>
      <c r="CV156" s="17">
        <v>230000</v>
      </c>
      <c r="CW156" s="17">
        <v>10000</v>
      </c>
    </row>
    <row r="157" spans="1:101" x14ac:dyDescent="0.25">
      <c r="A157" s="14" t="s">
        <v>18</v>
      </c>
      <c r="B157" s="14" t="s">
        <v>18</v>
      </c>
      <c r="C157" s="14" t="s">
        <v>18</v>
      </c>
      <c r="D157" s="18" t="s">
        <v>45</v>
      </c>
      <c r="E157" s="19">
        <v>1</v>
      </c>
      <c r="F157" s="19">
        <v>33.979999999999997</v>
      </c>
      <c r="G157" s="19">
        <v>3.2</v>
      </c>
      <c r="H157" s="19">
        <v>0</v>
      </c>
      <c r="I157" s="19">
        <v>108.74</v>
      </c>
      <c r="CV157" s="17">
        <v>230000</v>
      </c>
      <c r="CW157" s="17">
        <v>20000</v>
      </c>
    </row>
    <row r="158" spans="1:101" ht="89.25" x14ac:dyDescent="0.25">
      <c r="A158" s="6" t="s">
        <v>168</v>
      </c>
      <c r="B158" s="6" t="s">
        <v>30</v>
      </c>
      <c r="C158" s="7" t="s">
        <v>169</v>
      </c>
      <c r="D158" s="8" t="s">
        <v>170</v>
      </c>
      <c r="E158" s="9" t="s">
        <v>18</v>
      </c>
      <c r="F158" s="10">
        <v>7.38</v>
      </c>
      <c r="G158" s="11">
        <v>24.84</v>
      </c>
      <c r="H158" s="10">
        <f>F158*G158</f>
        <v>183.3192</v>
      </c>
      <c r="I158" s="12"/>
      <c r="CV158" s="13">
        <v>240000</v>
      </c>
    </row>
    <row r="159" spans="1:101" x14ac:dyDescent="0.25">
      <c r="A159" s="14" t="s">
        <v>18</v>
      </c>
      <c r="B159" s="14" t="s">
        <v>18</v>
      </c>
      <c r="C159" s="14" t="s">
        <v>18</v>
      </c>
      <c r="D159" s="15" t="s">
        <v>33</v>
      </c>
      <c r="E159" s="16" t="s">
        <v>25</v>
      </c>
      <c r="F159" s="16" t="s">
        <v>34</v>
      </c>
      <c r="G159" s="16" t="s">
        <v>35</v>
      </c>
      <c r="H159" s="16" t="s">
        <v>36</v>
      </c>
      <c r="I159" s="16" t="s">
        <v>37</v>
      </c>
      <c r="CV159" s="17">
        <v>240000</v>
      </c>
    </row>
    <row r="160" spans="1:101" x14ac:dyDescent="0.25">
      <c r="A160" s="14" t="s">
        <v>18</v>
      </c>
      <c r="B160" s="14" t="s">
        <v>18</v>
      </c>
      <c r="C160" s="14" t="s">
        <v>18</v>
      </c>
      <c r="D160" s="18" t="s">
        <v>135</v>
      </c>
      <c r="E160" s="19">
        <v>1</v>
      </c>
      <c r="F160" s="19">
        <v>3.26</v>
      </c>
      <c r="G160" s="19">
        <v>0</v>
      </c>
      <c r="H160" s="19">
        <v>0</v>
      </c>
      <c r="I160" s="19">
        <v>3.26</v>
      </c>
      <c r="CV160" s="17">
        <v>240000</v>
      </c>
      <c r="CW160" s="17">
        <v>10000</v>
      </c>
    </row>
    <row r="161" spans="1:101" x14ac:dyDescent="0.25">
      <c r="A161" s="14" t="s">
        <v>18</v>
      </c>
      <c r="B161" s="14" t="s">
        <v>18</v>
      </c>
      <c r="C161" s="14" t="s">
        <v>18</v>
      </c>
      <c r="D161" s="18" t="s">
        <v>66</v>
      </c>
      <c r="E161" s="19">
        <v>1</v>
      </c>
      <c r="F161" s="19">
        <v>4.12</v>
      </c>
      <c r="G161" s="19">
        <v>0</v>
      </c>
      <c r="H161" s="19">
        <v>0</v>
      </c>
      <c r="I161" s="19">
        <v>4.12</v>
      </c>
      <c r="CV161" s="17">
        <v>240000</v>
      </c>
      <c r="CW161" s="17">
        <v>20000</v>
      </c>
    </row>
    <row r="162" spans="1:101" ht="89.25" x14ac:dyDescent="0.25">
      <c r="A162" s="6" t="s">
        <v>171</v>
      </c>
      <c r="B162" s="6" t="s">
        <v>30</v>
      </c>
      <c r="C162" s="7" t="s">
        <v>172</v>
      </c>
      <c r="D162" s="8" t="s">
        <v>173</v>
      </c>
      <c r="E162" s="9" t="s">
        <v>177</v>
      </c>
      <c r="F162" s="10">
        <v>309.49</v>
      </c>
      <c r="G162" s="11">
        <v>51.25</v>
      </c>
      <c r="H162" s="10">
        <f>F162*G162</f>
        <v>15861.362500000001</v>
      </c>
      <c r="I162" s="12"/>
      <c r="CV162" s="13">
        <v>250000</v>
      </c>
    </row>
    <row r="163" spans="1:101" x14ac:dyDescent="0.25">
      <c r="A163" s="14" t="s">
        <v>18</v>
      </c>
      <c r="B163" s="14" t="s">
        <v>18</v>
      </c>
      <c r="C163" s="14" t="s">
        <v>18</v>
      </c>
      <c r="D163" s="15" t="s">
        <v>33</v>
      </c>
      <c r="E163" s="16" t="s">
        <v>25</v>
      </c>
      <c r="F163" s="16" t="s">
        <v>34</v>
      </c>
      <c r="G163" s="16" t="s">
        <v>35</v>
      </c>
      <c r="H163" s="16" t="s">
        <v>36</v>
      </c>
      <c r="I163" s="16" t="s">
        <v>37</v>
      </c>
      <c r="CV163" s="17">
        <v>250000</v>
      </c>
    </row>
    <row r="164" spans="1:101" x14ac:dyDescent="0.25">
      <c r="A164" s="14" t="s">
        <v>18</v>
      </c>
      <c r="B164" s="14" t="s">
        <v>18</v>
      </c>
      <c r="C164" s="14" t="s">
        <v>18</v>
      </c>
      <c r="D164" s="18" t="s">
        <v>54</v>
      </c>
      <c r="E164" s="19">
        <v>1</v>
      </c>
      <c r="F164" s="19">
        <v>13.87</v>
      </c>
      <c r="G164" s="19">
        <v>0</v>
      </c>
      <c r="H164" s="19">
        <v>0</v>
      </c>
      <c r="I164" s="19">
        <v>13.87</v>
      </c>
      <c r="CV164" s="17">
        <v>250000</v>
      </c>
      <c r="CW164" s="17">
        <v>10000</v>
      </c>
    </row>
    <row r="165" spans="1:101" x14ac:dyDescent="0.25">
      <c r="A165" s="14" t="s">
        <v>18</v>
      </c>
      <c r="B165" s="14" t="s">
        <v>18</v>
      </c>
      <c r="C165" s="14" t="s">
        <v>18</v>
      </c>
      <c r="D165" s="18" t="s">
        <v>70</v>
      </c>
      <c r="E165" s="19">
        <v>1</v>
      </c>
      <c r="F165" s="19">
        <v>13.78</v>
      </c>
      <c r="G165" s="19">
        <v>0</v>
      </c>
      <c r="H165" s="19">
        <v>0</v>
      </c>
      <c r="I165" s="19">
        <v>13.78</v>
      </c>
      <c r="CV165" s="17">
        <v>250000</v>
      </c>
      <c r="CW165" s="17">
        <v>20000</v>
      </c>
    </row>
    <row r="166" spans="1:101" x14ac:dyDescent="0.25">
      <c r="A166" s="14" t="s">
        <v>18</v>
      </c>
      <c r="B166" s="14" t="s">
        <v>18</v>
      </c>
      <c r="C166" s="14" t="s">
        <v>18</v>
      </c>
      <c r="D166" s="18" t="s">
        <v>136</v>
      </c>
      <c r="E166" s="19">
        <v>1</v>
      </c>
      <c r="F166" s="19">
        <v>1.8</v>
      </c>
      <c r="G166" s="19">
        <v>0</v>
      </c>
      <c r="H166" s="19">
        <v>0</v>
      </c>
      <c r="I166" s="19">
        <v>1.8</v>
      </c>
      <c r="CV166" s="17">
        <v>250000</v>
      </c>
      <c r="CW166" s="17">
        <v>30000</v>
      </c>
    </row>
    <row r="167" spans="1:101" x14ac:dyDescent="0.25">
      <c r="A167" s="14" t="s">
        <v>18</v>
      </c>
      <c r="B167" s="14" t="s">
        <v>18</v>
      </c>
      <c r="C167" s="14" t="s">
        <v>18</v>
      </c>
      <c r="D167" s="18" t="s">
        <v>136</v>
      </c>
      <c r="E167" s="19">
        <v>1</v>
      </c>
      <c r="F167" s="19">
        <v>1.8</v>
      </c>
      <c r="G167" s="19">
        <v>0</v>
      </c>
      <c r="H167" s="19">
        <v>0</v>
      </c>
      <c r="I167" s="19">
        <v>1.8</v>
      </c>
      <c r="CV167" s="17">
        <v>250000</v>
      </c>
      <c r="CW167" s="17">
        <v>40000</v>
      </c>
    </row>
    <row r="168" spans="1:101" x14ac:dyDescent="0.25">
      <c r="A168" s="14" t="s">
        <v>18</v>
      </c>
      <c r="B168" s="14" t="s">
        <v>18</v>
      </c>
      <c r="C168" s="14" t="s">
        <v>18</v>
      </c>
      <c r="D168" s="18" t="s">
        <v>103</v>
      </c>
      <c r="E168" s="19">
        <v>1</v>
      </c>
      <c r="F168" s="19">
        <v>19.91</v>
      </c>
      <c r="G168" s="19">
        <v>0</v>
      </c>
      <c r="H168" s="19">
        <v>0</v>
      </c>
      <c r="I168" s="19">
        <v>19.91</v>
      </c>
      <c r="CV168" s="17">
        <v>250000</v>
      </c>
      <c r="CW168" s="17">
        <v>50000</v>
      </c>
    </row>
    <row r="169" spans="1:101" x14ac:dyDescent="0.25">
      <c r="A169" s="14" t="s">
        <v>18</v>
      </c>
      <c r="B169" s="14" t="s">
        <v>18</v>
      </c>
      <c r="C169" s="14" t="s">
        <v>18</v>
      </c>
      <c r="D169" s="18" t="s">
        <v>137</v>
      </c>
      <c r="E169" s="19">
        <v>1</v>
      </c>
      <c r="F169" s="19">
        <v>2.1800000000000002</v>
      </c>
      <c r="G169" s="19">
        <v>0</v>
      </c>
      <c r="H169" s="19">
        <v>0</v>
      </c>
      <c r="I169" s="19">
        <v>2.1800000000000002</v>
      </c>
      <c r="CV169" s="17">
        <v>250000</v>
      </c>
      <c r="CW169" s="17">
        <v>60000</v>
      </c>
    </row>
    <row r="170" spans="1:101" x14ac:dyDescent="0.25">
      <c r="A170" s="14" t="s">
        <v>18</v>
      </c>
      <c r="B170" s="14" t="s">
        <v>18</v>
      </c>
      <c r="C170" s="14" t="s">
        <v>18</v>
      </c>
      <c r="D170" s="18" t="s">
        <v>137</v>
      </c>
      <c r="E170" s="19">
        <v>1</v>
      </c>
      <c r="F170" s="19">
        <v>2.11</v>
      </c>
      <c r="G170" s="19">
        <v>0</v>
      </c>
      <c r="H170" s="19">
        <v>0</v>
      </c>
      <c r="I170" s="19">
        <v>2.11</v>
      </c>
      <c r="CV170" s="17">
        <v>250000</v>
      </c>
      <c r="CW170" s="17">
        <v>70000</v>
      </c>
    </row>
    <row r="171" spans="1:101" x14ac:dyDescent="0.25">
      <c r="A171" s="14" t="s">
        <v>18</v>
      </c>
      <c r="B171" s="14" t="s">
        <v>18</v>
      </c>
      <c r="C171" s="14" t="s">
        <v>18</v>
      </c>
      <c r="D171" s="18" t="s">
        <v>102</v>
      </c>
      <c r="E171" s="19">
        <v>1</v>
      </c>
      <c r="F171" s="19">
        <v>39.6</v>
      </c>
      <c r="G171" s="19">
        <v>0</v>
      </c>
      <c r="H171" s="19">
        <v>0</v>
      </c>
      <c r="I171" s="19">
        <v>39.6</v>
      </c>
      <c r="CV171" s="17">
        <v>250000</v>
      </c>
      <c r="CW171" s="17">
        <v>80000</v>
      </c>
    </row>
    <row r="172" spans="1:101" x14ac:dyDescent="0.25">
      <c r="A172" s="14" t="s">
        <v>18</v>
      </c>
      <c r="B172" s="14" t="s">
        <v>18</v>
      </c>
      <c r="C172" s="14" t="s">
        <v>18</v>
      </c>
      <c r="D172" s="18" t="s">
        <v>138</v>
      </c>
      <c r="E172" s="19">
        <v>1</v>
      </c>
      <c r="F172" s="19">
        <v>67.56</v>
      </c>
      <c r="G172" s="19">
        <v>0</v>
      </c>
      <c r="H172" s="19">
        <v>0</v>
      </c>
      <c r="I172" s="19">
        <v>67.56</v>
      </c>
      <c r="CV172" s="17">
        <v>250000</v>
      </c>
      <c r="CW172" s="17">
        <v>90000</v>
      </c>
    </row>
    <row r="173" spans="1:101" x14ac:dyDescent="0.25">
      <c r="A173" s="14" t="s">
        <v>18</v>
      </c>
      <c r="B173" s="14" t="s">
        <v>18</v>
      </c>
      <c r="C173" s="14" t="s">
        <v>18</v>
      </c>
      <c r="D173" s="18" t="s">
        <v>139</v>
      </c>
      <c r="E173" s="19">
        <v>1</v>
      </c>
      <c r="F173" s="19">
        <v>14.95</v>
      </c>
      <c r="G173" s="19">
        <v>0</v>
      </c>
      <c r="H173" s="19">
        <v>0</v>
      </c>
      <c r="I173" s="19">
        <v>14.95</v>
      </c>
      <c r="CV173" s="17">
        <v>250000</v>
      </c>
      <c r="CW173" s="17">
        <v>100000</v>
      </c>
    </row>
    <row r="174" spans="1:101" x14ac:dyDescent="0.25">
      <c r="A174" s="14" t="s">
        <v>18</v>
      </c>
      <c r="B174" s="14" t="s">
        <v>18</v>
      </c>
      <c r="C174" s="14" t="s">
        <v>18</v>
      </c>
      <c r="D174" s="18" t="s">
        <v>140</v>
      </c>
      <c r="E174" s="19">
        <v>1</v>
      </c>
      <c r="F174" s="19">
        <v>1.99</v>
      </c>
      <c r="G174" s="19">
        <v>0</v>
      </c>
      <c r="H174" s="19">
        <v>0</v>
      </c>
      <c r="I174" s="19">
        <v>1.99</v>
      </c>
      <c r="CV174" s="17">
        <v>250000</v>
      </c>
      <c r="CW174" s="17">
        <v>110000</v>
      </c>
    </row>
    <row r="175" spans="1:101" x14ac:dyDescent="0.25">
      <c r="A175" s="14" t="s">
        <v>18</v>
      </c>
      <c r="B175" s="14" t="s">
        <v>18</v>
      </c>
      <c r="C175" s="14" t="s">
        <v>18</v>
      </c>
      <c r="D175" s="18" t="s">
        <v>140</v>
      </c>
      <c r="E175" s="19">
        <v>1</v>
      </c>
      <c r="F175" s="19">
        <v>2.1</v>
      </c>
      <c r="G175" s="19">
        <v>0</v>
      </c>
      <c r="H175" s="19">
        <v>0</v>
      </c>
      <c r="I175" s="19">
        <v>2.1</v>
      </c>
      <c r="CV175" s="17">
        <v>250000</v>
      </c>
      <c r="CW175" s="17">
        <v>120000</v>
      </c>
    </row>
    <row r="176" spans="1:101" x14ac:dyDescent="0.25">
      <c r="A176" s="14" t="s">
        <v>18</v>
      </c>
      <c r="B176" s="14" t="s">
        <v>18</v>
      </c>
      <c r="C176" s="14" t="s">
        <v>18</v>
      </c>
      <c r="D176" s="18" t="s">
        <v>56</v>
      </c>
      <c r="E176" s="19">
        <v>1</v>
      </c>
      <c r="F176" s="19">
        <v>34.93</v>
      </c>
      <c r="G176" s="19">
        <v>0</v>
      </c>
      <c r="H176" s="19">
        <v>0</v>
      </c>
      <c r="I176" s="19">
        <v>34.93</v>
      </c>
      <c r="CV176" s="17">
        <v>250000</v>
      </c>
      <c r="CW176" s="17">
        <v>130000</v>
      </c>
    </row>
    <row r="177" spans="1:101" x14ac:dyDescent="0.25">
      <c r="A177" s="14" t="s">
        <v>18</v>
      </c>
      <c r="B177" s="14" t="s">
        <v>18</v>
      </c>
      <c r="C177" s="14" t="s">
        <v>18</v>
      </c>
      <c r="D177" s="18" t="s">
        <v>141</v>
      </c>
      <c r="E177" s="19">
        <v>1</v>
      </c>
      <c r="F177" s="19">
        <v>2.5099999999999998</v>
      </c>
      <c r="G177" s="19">
        <v>0</v>
      </c>
      <c r="H177" s="19">
        <v>0</v>
      </c>
      <c r="I177" s="19">
        <v>2.5099999999999998</v>
      </c>
      <c r="CV177" s="17">
        <v>250000</v>
      </c>
      <c r="CW177" s="17">
        <v>140000</v>
      </c>
    </row>
    <row r="178" spans="1:101" x14ac:dyDescent="0.25">
      <c r="A178" s="14" t="s">
        <v>18</v>
      </c>
      <c r="B178" s="14" t="s">
        <v>18</v>
      </c>
      <c r="C178" s="14" t="s">
        <v>18</v>
      </c>
      <c r="D178" s="18" t="s">
        <v>142</v>
      </c>
      <c r="E178" s="19">
        <v>1</v>
      </c>
      <c r="F178" s="19">
        <v>8.34</v>
      </c>
      <c r="G178" s="19">
        <v>0</v>
      </c>
      <c r="H178" s="19">
        <v>0</v>
      </c>
      <c r="I178" s="19">
        <v>8.34</v>
      </c>
      <c r="CV178" s="17">
        <v>250000</v>
      </c>
      <c r="CW178" s="17">
        <v>150000</v>
      </c>
    </row>
    <row r="179" spans="1:101" x14ac:dyDescent="0.25">
      <c r="A179" s="14" t="s">
        <v>18</v>
      </c>
      <c r="B179" s="14" t="s">
        <v>18</v>
      </c>
      <c r="C179" s="14" t="s">
        <v>18</v>
      </c>
      <c r="D179" s="18" t="s">
        <v>174</v>
      </c>
      <c r="E179" s="19">
        <v>1</v>
      </c>
      <c r="F179" s="19">
        <v>29.19</v>
      </c>
      <c r="G179" s="19">
        <v>0</v>
      </c>
      <c r="H179" s="19">
        <v>0</v>
      </c>
      <c r="I179" s="19">
        <v>29.19</v>
      </c>
      <c r="CV179" s="17">
        <v>250000</v>
      </c>
      <c r="CW179" s="17">
        <v>160000</v>
      </c>
    </row>
    <row r="180" spans="1:101" x14ac:dyDescent="0.25">
      <c r="A180" s="14" t="s">
        <v>18</v>
      </c>
      <c r="B180" s="14" t="s">
        <v>18</v>
      </c>
      <c r="C180" s="14" t="s">
        <v>18</v>
      </c>
      <c r="D180" s="18" t="s">
        <v>146</v>
      </c>
      <c r="E180" s="19">
        <v>1</v>
      </c>
      <c r="F180" s="19">
        <v>23.66</v>
      </c>
      <c r="G180" s="19">
        <v>0</v>
      </c>
      <c r="H180" s="19">
        <v>0</v>
      </c>
      <c r="I180" s="19">
        <v>23.66</v>
      </c>
      <c r="CV180" s="17">
        <v>250000</v>
      </c>
      <c r="CW180" s="17">
        <v>170000</v>
      </c>
    </row>
    <row r="181" spans="1:101" x14ac:dyDescent="0.25">
      <c r="A181" s="14" t="s">
        <v>18</v>
      </c>
      <c r="B181" s="14" t="s">
        <v>18</v>
      </c>
      <c r="C181" s="14" t="s">
        <v>18</v>
      </c>
      <c r="D181" s="18" t="s">
        <v>127</v>
      </c>
      <c r="E181" s="19">
        <v>1</v>
      </c>
      <c r="F181" s="19">
        <v>29.21</v>
      </c>
      <c r="G181" s="19">
        <v>0</v>
      </c>
      <c r="H181" s="19">
        <v>0</v>
      </c>
      <c r="I181" s="19">
        <v>29.21</v>
      </c>
      <c r="CV181" s="17">
        <v>250000</v>
      </c>
      <c r="CW181" s="17">
        <v>180000</v>
      </c>
    </row>
    <row r="182" spans="1:101" x14ac:dyDescent="0.25">
      <c r="A182" s="20" t="s">
        <v>18</v>
      </c>
      <c r="B182" s="20" t="s">
        <v>18</v>
      </c>
      <c r="C182" s="20" t="s">
        <v>18</v>
      </c>
      <c r="D182" s="20" t="s">
        <v>18</v>
      </c>
      <c r="E182" s="20" t="s">
        <v>18</v>
      </c>
      <c r="F182" s="20" t="s">
        <v>18</v>
      </c>
      <c r="G182" s="20" t="s">
        <v>18</v>
      </c>
      <c r="H182" s="20" t="s">
        <v>18</v>
      </c>
      <c r="I182" s="20" t="s">
        <v>18</v>
      </c>
    </row>
    <row r="183" spans="1:101" x14ac:dyDescent="0.25">
      <c r="A183" s="43" t="s">
        <v>175</v>
      </c>
      <c r="B183" s="44"/>
      <c r="C183" s="44"/>
      <c r="D183" s="44"/>
      <c r="E183" s="45"/>
      <c r="F183" s="46">
        <f t="shared" ref="F183" si="0">H11+H17+H26+H42+H46+H59+H62+H65+H69+H73+H77+H78+H83+H87+H93+H99+H103+H109+H112+H132+H135+H140+H154+H158+H162</f>
        <v>75533.442600000009</v>
      </c>
      <c r="G183" s="47"/>
      <c r="H183" s="47"/>
      <c r="I183" s="48"/>
    </row>
    <row r="184" spans="1:101" x14ac:dyDescent="0.25">
      <c r="A184" s="49" t="s">
        <v>176</v>
      </c>
      <c r="B184" s="50"/>
      <c r="C184" s="50"/>
      <c r="D184" s="50"/>
      <c r="E184" s="50"/>
      <c r="F184" s="50"/>
      <c r="G184" s="50"/>
      <c r="H184" s="50"/>
      <c r="I184" s="51"/>
    </row>
    <row r="185" spans="1:101" x14ac:dyDescent="0.25">
      <c r="A185" s="21" t="s">
        <v>18</v>
      </c>
      <c r="B185" s="22"/>
      <c r="C185" s="22"/>
      <c r="D185" s="22"/>
      <c r="E185" s="22"/>
      <c r="F185" s="22"/>
      <c r="G185" s="22"/>
      <c r="H185" s="22"/>
      <c r="I185" s="23"/>
      <c r="J185" s="3"/>
    </row>
    <row r="186" spans="1:101" x14ac:dyDescent="0.25">
      <c r="A186" s="24"/>
      <c r="B186" s="25"/>
      <c r="C186" s="25"/>
      <c r="D186" s="25"/>
      <c r="E186" s="25"/>
      <c r="F186" s="25"/>
      <c r="G186" s="25"/>
      <c r="H186" s="25"/>
      <c r="I186" s="26"/>
      <c r="J186" s="3"/>
    </row>
    <row r="187" spans="1:101" x14ac:dyDescent="0.25">
      <c r="A187" s="24"/>
      <c r="B187" s="25"/>
      <c r="C187" s="25"/>
      <c r="D187" s="25"/>
      <c r="E187" s="25"/>
      <c r="F187" s="25"/>
      <c r="G187" s="25"/>
      <c r="H187" s="25"/>
      <c r="I187" s="26"/>
      <c r="J187" s="3"/>
    </row>
    <row r="188" spans="1:101" x14ac:dyDescent="0.25">
      <c r="A188" s="24"/>
      <c r="B188" s="25"/>
      <c r="C188" s="25"/>
      <c r="D188" s="25"/>
      <c r="E188" s="25"/>
      <c r="F188" s="25"/>
      <c r="G188" s="25"/>
      <c r="H188" s="25"/>
      <c r="I188" s="26"/>
      <c r="J188" s="3"/>
    </row>
    <row r="189" spans="1:101" x14ac:dyDescent="0.25">
      <c r="A189" s="24"/>
      <c r="B189" s="25"/>
      <c r="C189" s="25"/>
      <c r="D189" s="25"/>
      <c r="E189" s="25"/>
      <c r="F189" s="25"/>
      <c r="G189" s="25"/>
      <c r="H189" s="25"/>
      <c r="I189" s="26"/>
      <c r="J189" s="3"/>
    </row>
    <row r="190" spans="1:101" x14ac:dyDescent="0.25">
      <c r="A190" s="24"/>
      <c r="B190" s="25"/>
      <c r="C190" s="25"/>
      <c r="D190" s="25"/>
      <c r="E190" s="25"/>
      <c r="F190" s="25"/>
      <c r="G190" s="25"/>
      <c r="H190" s="25"/>
      <c r="I190" s="26"/>
      <c r="J190" s="3"/>
    </row>
    <row r="191" spans="1:101" x14ac:dyDescent="0.25">
      <c r="A191" s="24"/>
      <c r="B191" s="25"/>
      <c r="C191" s="25"/>
      <c r="D191" s="25"/>
      <c r="E191" s="25"/>
      <c r="F191" s="25"/>
      <c r="G191" s="25"/>
      <c r="H191" s="25"/>
      <c r="I191" s="26"/>
      <c r="J191" s="3"/>
    </row>
    <row r="192" spans="1:101" x14ac:dyDescent="0.25">
      <c r="A192" s="24"/>
      <c r="B192" s="25"/>
      <c r="C192" s="25"/>
      <c r="D192" s="25"/>
      <c r="E192" s="25"/>
      <c r="F192" s="25"/>
      <c r="G192" s="25"/>
      <c r="H192" s="25"/>
      <c r="I192" s="26"/>
      <c r="J192" s="3"/>
    </row>
    <row r="193" spans="1:9" x14ac:dyDescent="0.25">
      <c r="A193" s="27"/>
      <c r="B193" s="28"/>
      <c r="C193" s="28"/>
      <c r="D193" s="28"/>
      <c r="E193" s="28"/>
      <c r="F193" s="28"/>
      <c r="G193" s="28"/>
      <c r="H193" s="28"/>
      <c r="I193" s="29"/>
    </row>
  </sheetData>
  <sheetProtection algorithmName="SHA-512" hashValue="PI2oIqTQLaFsDkdF/lvPmx3DKkp6XSGrx8/EkrHApRI1lHkep3BMjyMoZXJS/Ihwgh3ooDUgj/SWHbXuQdxeVg==" saltValue="wFLAHEy9LIf+QiJvC11YTA==" spinCount="100000" sheet="1" scenarios="1" formatCells="0" formatColumns="0"/>
  <mergeCells count="18">
    <mergeCell ref="F183:I183"/>
    <mergeCell ref="A184:I184"/>
    <mergeCell ref="A185:I193"/>
    <mergeCell ref="F2:I2"/>
    <mergeCell ref="F3:I3"/>
    <mergeCell ref="F4:I4"/>
    <mergeCell ref="F5:I5"/>
    <mergeCell ref="F6:G6"/>
    <mergeCell ref="F7:I7"/>
    <mergeCell ref="A2:B2"/>
    <mergeCell ref="A3:B3"/>
    <mergeCell ref="A4:D4"/>
    <mergeCell ref="A5:D5"/>
    <mergeCell ref="A6:D7"/>
    <mergeCell ref="A8:D8"/>
    <mergeCell ref="F8:I8"/>
    <mergeCell ref="H6:I6"/>
    <mergeCell ref="A183:E18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BB5F84D3DFB74DB933846549431E74" ma:contentTypeVersion="45" ma:contentTypeDescription="Crear nuevo documento." ma:contentTypeScope="" ma:versionID="e05875f1a117529fa207c30d55b81280">
  <xsd:schema xmlns:xsd="http://www.w3.org/2001/XMLSchema" xmlns:xs="http://www.w3.org/2001/XMLSchema" xmlns:p="http://schemas.microsoft.com/office/2006/metadata/properties" xmlns:ns2="ceb309c3-9047-4e28-aa78-36e4f293b341" xmlns:ns3="ae0d41ce-a5eb-4b75-9adc-b0bde6f8aa6e" targetNamespace="http://schemas.microsoft.com/office/2006/metadata/properties" ma:root="true" ma:fieldsID="29cb2d4c14ed11e7d4d6b2bc0ecf8cda" ns2:_="" ns3:_="">
    <xsd:import namespace="ceb309c3-9047-4e28-aa78-36e4f293b341"/>
    <xsd:import namespace="ae0d41ce-a5eb-4b75-9adc-b0bde6f8aa6e"/>
    <xsd:element name="properties">
      <xsd:complexType>
        <xsd:sequence>
          <xsd:element name="documentManagement">
            <xsd:complexType>
              <xsd:all>
                <xsd:element ref="ns2:N_x00ba__x0020_proyecto" minOccurs="0"/>
                <xsd:element ref="ns2:Cod_x002e__x0020_Proveedor" minOccurs="0"/>
                <xsd:element ref="ns2:N_x00ba__x0020_Licitaci_x00f3_n" minOccurs="0"/>
                <xsd:element ref="ns2:N_x00ba__x0020_Oferta_x0020_Compra" minOccurs="0"/>
                <xsd:element ref="ns2:Usuario" minOccurs="0"/>
                <xsd:element ref="ns2:Nombre_x0020_proveedor" minOccurs="0"/>
                <xsd:element ref="ns2:CIF_x0020_Proveedor" minOccurs="0"/>
                <xsd:element ref="ns2:CIF_x0020_Cliente" minOccurs="0"/>
                <xsd:element ref="ns2:Cod_x002e__x0020_Cliente" minOccurs="0"/>
                <xsd:element ref="ns2:Nombre_x0020_cliente" minOccurs="0"/>
                <xsd:element ref="ns2:Cod_x002e__x0020_Arquitecto" minOccurs="0"/>
                <xsd:element ref="ns2:Nom_x002e__x0020_Arquitecto" minOccurs="0"/>
                <xsd:element ref="ns2:Email_x0020_Arquitecto" minOccurs="0"/>
                <xsd:element ref="ns2:Fecha_x0020_registro" minOccurs="0"/>
                <xsd:element ref="ns2:Revisado_x0020_gestor_x00ed_a" minOccurs="0"/>
                <xsd:element ref="ns2:N_x00ba__x0020_Factura_x0020_compra" minOccurs="0"/>
                <xsd:element ref="ns2:Compartir_x0020_con_x0020_Cliente" minOccurs="0"/>
                <xsd:element ref="ns2:Rol_x0020_Encargado" minOccurs="0"/>
                <xsd:element ref="ns2:Nombre_x0020_carpeta_x0020_Rol_x0020_Encargado" minOccurs="0"/>
                <xsd:element ref="ns2:Rol_x0020_Cliente" minOccurs="0"/>
                <xsd:element ref="ns2:Nombre_x0020_carpeta_x0020_Rol_x0020_Cliente" minOccurs="0"/>
                <xsd:element ref="ns2:Rol_x0020_T_x00e9_cnico" minOccurs="0"/>
                <xsd:element ref="ns2:Nombre_x0020_carpeta_x0020_Rol_x0020_T_x00e9_cnico" minOccurs="0"/>
                <xsd:element ref="ns2:Rol_x0020_Proveedor" minOccurs="0"/>
                <xsd:element ref="ns2:Nombre_x0020_carpeta_x0020_Rol_x0020_Proveedor" minOccurs="0"/>
                <xsd:element ref="ns2:Rol_x0020_Asesor_x00ed_a" minOccurs="0"/>
                <xsd:element ref="ns2:Nombre_x0020_carpeta_x0020_Rol_x0020_Asesor_x00ed_a" minOccurs="0"/>
                <xsd:element ref="ns2:Nombre_x0020_carpeta_x0020_Proyecto" minOccurs="0"/>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309c3-9047-4e28-aa78-36e4f293b341" elementFormDefault="qualified">
    <xsd:import namespace="http://schemas.microsoft.com/office/2006/documentManagement/types"/>
    <xsd:import namespace="http://schemas.microsoft.com/office/infopath/2007/PartnerControls"/>
    <xsd:element name="N_x00ba__x0020_proyecto" ma:index="8" nillable="true" ma:displayName="Nº proyecto" ma:internalName="N_x00ba__x0020_proyecto">
      <xsd:simpleType>
        <xsd:restriction base="dms:Text"/>
      </xsd:simpleType>
    </xsd:element>
    <xsd:element name="Cod_x002e__x0020_Proveedor" ma:index="9" nillable="true" ma:displayName="Cod. Proveedor" ma:internalName="Cod_x002e__x0020_Proveedor">
      <xsd:simpleType>
        <xsd:restriction base="dms:Text"/>
      </xsd:simpleType>
    </xsd:element>
    <xsd:element name="N_x00ba__x0020_Licitaci_x00f3_n" ma:index="10" nillable="true" ma:displayName="Nº Licitación" ma:internalName="N_x00ba__x0020_Licitaci_x00f3_n">
      <xsd:simpleType>
        <xsd:restriction base="dms:Text"/>
      </xsd:simpleType>
    </xsd:element>
    <xsd:element name="N_x00ba__x0020_Oferta_x0020_Compra" ma:index="11" nillable="true" ma:displayName="Nº Oferta Compra" ma:internalName="N_x00ba__x0020_Oferta_x0020_Compra">
      <xsd:simpleType>
        <xsd:restriction base="dms:Text"/>
      </xsd:simpleType>
    </xsd:element>
    <xsd:element name="Usuario" ma:index="12" nillable="true" ma:displayName="Usuario" ma:internalName="Usuario">
      <xsd:simpleType>
        <xsd:restriction base="dms:Text"/>
      </xsd:simpleType>
    </xsd:element>
    <xsd:element name="Nombre_x0020_proveedor" ma:index="13" nillable="true" ma:displayName="Nombre proveedor" ma:internalName="Nombre_x0020_proveedor">
      <xsd:simpleType>
        <xsd:restriction base="dms:Text"/>
      </xsd:simpleType>
    </xsd:element>
    <xsd:element name="CIF_x0020_Proveedor" ma:index="14" nillable="true" ma:displayName="CIF Proveedor" ma:internalName="CIF_x0020_Proveedor">
      <xsd:simpleType>
        <xsd:restriction base="dms:Text"/>
      </xsd:simpleType>
    </xsd:element>
    <xsd:element name="CIF_x0020_Cliente" ma:index="15" nillable="true" ma:displayName="CIF Cliente" ma:internalName="CIF_x0020_Cliente">
      <xsd:simpleType>
        <xsd:restriction base="dms:Text"/>
      </xsd:simpleType>
    </xsd:element>
    <xsd:element name="Cod_x002e__x0020_Cliente" ma:index="16" nillable="true" ma:displayName="Cod. Cliente" ma:internalName="Cod_x002e__x0020_Cliente">
      <xsd:simpleType>
        <xsd:restriction base="dms:Text"/>
      </xsd:simpleType>
    </xsd:element>
    <xsd:element name="Nombre_x0020_cliente" ma:index="17" nillable="true" ma:displayName="Nombre cliente" ma:internalName="Nombre_x0020_cliente">
      <xsd:simpleType>
        <xsd:restriction base="dms:Text"/>
      </xsd:simpleType>
    </xsd:element>
    <xsd:element name="Cod_x002e__x0020_Arquitecto" ma:index="18" nillable="true" ma:displayName="Cod. Arquitecto" ma:internalName="Cod_x002e__x0020_Arquitecto">
      <xsd:simpleType>
        <xsd:restriction base="dms:Text"/>
      </xsd:simpleType>
    </xsd:element>
    <xsd:element name="Nom_x002e__x0020_Arquitecto" ma:index="19" nillable="true" ma:displayName="Nom. Arquitecto" ma:internalName="Nom_x002e__x0020_Arquitecto">
      <xsd:simpleType>
        <xsd:restriction base="dms:Text"/>
      </xsd:simpleType>
    </xsd:element>
    <xsd:element name="Email_x0020_Arquitecto" ma:index="20" nillable="true" ma:displayName="Email Arquitecto" ma:internalName="Email_x0020_Arquitecto">
      <xsd:simpleType>
        <xsd:restriction base="dms:Text"/>
      </xsd:simpleType>
    </xsd:element>
    <xsd:element name="Fecha_x0020_registro" ma:index="21" nillable="true" ma:displayName="Fecha registro" ma:format="DateOnly" ma:internalName="Fecha_x0020_registro">
      <xsd:simpleType>
        <xsd:restriction base="dms:DateTime"/>
      </xsd:simpleType>
    </xsd:element>
    <xsd:element name="Revisado_x0020_gestor_x00ed_a" ma:index="22" nillable="true" ma:displayName="Revisado gestoría" ma:internalName="Revisado_x0020_gestor_x00ed_a">
      <xsd:simpleType>
        <xsd:restriction base="dms:Boolean"/>
      </xsd:simpleType>
    </xsd:element>
    <xsd:element name="N_x00ba__x0020_Factura_x0020_compra" ma:index="23" nillable="true" ma:displayName="Nº Factura compra" ma:internalName="N_x00ba__x0020_Factura_x0020_compra">
      <xsd:simpleType>
        <xsd:restriction base="dms:Text"/>
      </xsd:simpleType>
    </xsd:element>
    <xsd:element name="Compartir_x0020_con_x0020_Cliente" ma:index="24" nillable="true" ma:displayName="Compartir con Cliente" ma:internalName="Compartir_x0020_con_x0020_Cliente">
      <xsd:simpleType>
        <xsd:restriction base="dms:Boolean"/>
      </xsd:simpleType>
    </xsd:element>
    <xsd:element name="Rol_x0020_Encargado" ma:index="25" nillable="true" ma:displayName="Rol Encargado" ma:internalName="Rol_x0020_Encargado">
      <xsd:simpleType>
        <xsd:restriction base="dms:Text"/>
      </xsd:simpleType>
    </xsd:element>
    <xsd:element name="Nombre_x0020_carpeta_x0020_Rol_x0020_Encargado" ma:index="26" nillable="true" ma:displayName="Nombre carpeta Rol Encargado" ma:internalName="Nombre_x0020_carpeta_x0020_Rol_x0020_Encargado">
      <xsd:simpleType>
        <xsd:restriction base="dms:Text"/>
      </xsd:simpleType>
    </xsd:element>
    <xsd:element name="Rol_x0020_Cliente" ma:index="27" nillable="true" ma:displayName="Rol Cliente" ma:internalName="Rol_x0020_Cliente">
      <xsd:simpleType>
        <xsd:restriction base="dms:Text"/>
      </xsd:simpleType>
    </xsd:element>
    <xsd:element name="Nombre_x0020_carpeta_x0020_Rol_x0020_Cliente" ma:index="28" nillable="true" ma:displayName="Nombre carpeta Rol Cliente" ma:internalName="Nombre_x0020_carpeta_x0020_Rol_x0020_Cliente">
      <xsd:simpleType>
        <xsd:restriction base="dms:Text"/>
      </xsd:simpleType>
    </xsd:element>
    <xsd:element name="Rol_x0020_T_x00e9_cnico" ma:index="29" nillable="true" ma:displayName="Rol Técnico" ma:internalName="Rol_x0020_T_x00e9_cnico">
      <xsd:simpleType>
        <xsd:restriction base="dms:Text"/>
      </xsd:simpleType>
    </xsd:element>
    <xsd:element name="Nombre_x0020_carpeta_x0020_Rol_x0020_T_x00e9_cnico" ma:index="30" nillable="true" ma:displayName="Nombre carpeta Rol Técnico" ma:internalName="Nombre_x0020_carpeta_x0020_Rol_x0020_T_x00e9_cnico">
      <xsd:simpleType>
        <xsd:restriction base="dms:Text"/>
      </xsd:simpleType>
    </xsd:element>
    <xsd:element name="Rol_x0020_Proveedor" ma:index="31" nillable="true" ma:displayName="Rol Proveedor" ma:internalName="Rol_x0020_Proveedor">
      <xsd:simpleType>
        <xsd:restriction base="dms:Text"/>
      </xsd:simpleType>
    </xsd:element>
    <xsd:element name="Nombre_x0020_carpeta_x0020_Rol_x0020_Proveedor" ma:index="32" nillable="true" ma:displayName="Nombre carpeta Rol Proveedor" ma:internalName="Nombre_x0020_carpeta_x0020_Rol_x0020_Proveedor">
      <xsd:simpleType>
        <xsd:restriction base="dms:Text"/>
      </xsd:simpleType>
    </xsd:element>
    <xsd:element name="Rol_x0020_Asesor_x00ed_a" ma:index="33" nillable="true" ma:displayName="Rol Asesoría" ma:internalName="Rol_x0020_Asesor_x00ed_a">
      <xsd:simpleType>
        <xsd:restriction base="dms:Text"/>
      </xsd:simpleType>
    </xsd:element>
    <xsd:element name="Nombre_x0020_carpeta_x0020_Rol_x0020_Asesor_x00ed_a" ma:index="34" nillable="true" ma:displayName="Nombre carpeta Rol Asesoría" ma:internalName="Nombre_x0020_carpeta_x0020_Rol_x0020_Asesor_x00ed_a">
      <xsd:simpleType>
        <xsd:restriction base="dms:Text"/>
      </xsd:simpleType>
    </xsd:element>
    <xsd:element name="Nombre_x0020_carpeta_x0020_Proyecto" ma:index="35" nillable="true" ma:displayName="Nombre carpeta Proyecto" ma:internalName="Nombre_x0020_carpeta_x0020_Proyecto">
      <xsd:simpleType>
        <xsd:restriction base="dms:Text"/>
      </xsd:simpleType>
    </xsd:element>
    <xsd:element name="MediaServiceMetadata" ma:index="36" nillable="true" ma:displayName="MediaServiceMetadata" ma:hidden="true" ma:internalName="MediaServiceMetadata" ma:readOnly="true">
      <xsd:simpleType>
        <xsd:restriction base="dms:Note"/>
      </xsd:simpleType>
    </xsd:element>
    <xsd:element name="MediaServiceFastMetadata" ma:index="37" nillable="true" ma:displayName="MediaServiceFastMetadata" ma:hidden="true" ma:internalName="MediaServiceFastMetadata" ma:readOnly="true">
      <xsd:simpleType>
        <xsd:restriction base="dms:Note"/>
      </xsd:simpleType>
    </xsd:element>
    <xsd:element name="MediaServiceAutoTags" ma:index="38" nillable="true" ma:displayName="Tags" ma:internalName="MediaServiceAutoTags" ma:readOnly="true">
      <xsd:simpleType>
        <xsd:restriction base="dms:Text"/>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element name="MediaServiceOCR" ma:index="41" nillable="true" ma:displayName="Extracted Text" ma:internalName="MediaServiceOCR" ma:readOnly="true">
      <xsd:simpleType>
        <xsd:restriction base="dms:Note">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MediaServiceLocation" ma:index="43" nillable="true" ma:displayName="Location" ma:internalName="MediaServiceLocation"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MediaLengthInSeconds" ma:index="48" nillable="true" ma:displayName="Length (seconds)" ma:internalName="MediaLengthInSeconds" ma:readOnly="true">
      <xsd:simpleType>
        <xsd:restriction base="dms:Unknown"/>
      </xsd:simpleType>
    </xsd:element>
    <xsd:element name="_Flow_SignoffStatus" ma:index="49" nillable="true" ma:displayName="Estado de aprobación" ma:internalName="Estado_x0020_de_x0020_aprobaci_x00f3_n">
      <xsd:simpleType>
        <xsd:restriction base="dms:Text"/>
      </xsd:simpleType>
    </xsd:element>
    <xsd:element name="lcf76f155ced4ddcb4097134ff3c332f" ma:index="51" nillable="true" ma:taxonomy="true" ma:internalName="lcf76f155ced4ddcb4097134ff3c332f" ma:taxonomyFieldName="MediaServiceImageTags" ma:displayName="Etiquetas de imagen" ma:readOnly="false" ma:fieldId="{5cf76f15-5ced-4ddc-b409-7134ff3c332f}" ma:taxonomyMulti="true" ma:sspId="e7f00943-6a9c-4864-818d-741c2765888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0d41ce-a5eb-4b75-9adc-b0bde6f8aa6e" elementFormDefault="qualified">
    <xsd:import namespace="http://schemas.microsoft.com/office/2006/documentManagement/types"/>
    <xsd:import namespace="http://schemas.microsoft.com/office/infopath/2007/PartnerControls"/>
    <xsd:element name="SharedWithUsers" ma:index="4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5" nillable="true" ma:displayName="Detalles de uso compartido" ma:internalName="SharedWithDetails" ma:readOnly="true">
      <xsd:simpleType>
        <xsd:restriction base="dms:Note">
          <xsd:maxLength value="255"/>
        </xsd:restriction>
      </xsd:simpleType>
    </xsd:element>
    <xsd:element name="TaxCatchAll" ma:index="52" nillable="true" ma:displayName="Taxonomy Catch All Column" ma:hidden="true" ma:list="{9ca5e425-ee58-46db-9836-739acf1349d6}" ma:internalName="TaxCatchAll" ma:showField="CatchAllData" ma:web="ae0d41ce-a5eb-4b75-9adc-b0bde6f8aa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m_x002e__x0020_Arquitecto xmlns="ceb309c3-9047-4e28-aa78-36e4f293b341" xsi:nil="true"/>
    <Usuario xmlns="ceb309c3-9047-4e28-aa78-36e4f293b341">BESPI\INGENIERO</Usuario>
    <Cod_x002e__x0020_Cliente xmlns="ceb309c3-9047-4e28-aa78-36e4f293b341" xsi:nil="true"/>
    <N_x00ba__x0020_Licitaci_x00f3_n xmlns="ceb309c3-9047-4e28-aa78-36e4f293b341">LIC002792</N_x00ba__x0020_Licitaci_x00f3_n>
    <Cod_x002e__x0020_Arquitecto xmlns="ceb309c3-9047-4e28-aa78-36e4f293b341" xsi:nil="true"/>
    <Nombre_x0020_carpeta_x0020_Proyecto xmlns="ceb309c3-9047-4e28-aa78-36e4f293b341" xsi:nil="true"/>
    <Nombre_x0020_carpeta_x0020_Rol_x0020_Asesor_x00ed_a xmlns="ceb309c3-9047-4e28-aa78-36e4f293b341" xsi:nil="true"/>
    <Email_x0020_Arquitecto xmlns="ceb309c3-9047-4e28-aa78-36e4f293b341" xsi:nil="true"/>
    <N_x00ba__x0020_Factura_x0020_compra xmlns="ceb309c3-9047-4e28-aa78-36e4f293b341" xsi:nil="true"/>
    <_Flow_SignoffStatus xmlns="ceb309c3-9047-4e28-aa78-36e4f293b341" xsi:nil="true"/>
    <Nombre_x0020_proveedor xmlns="ceb309c3-9047-4e28-aa78-36e4f293b341">CARO ANTÚNEZ FRANCISCO JAVIER</Nombre_x0020_proveedor>
    <Nombre_x0020_carpeta_x0020_Rol_x0020_T_x00e9_cnico xmlns="ceb309c3-9047-4e28-aa78-36e4f293b341" xsi:nil="true"/>
    <CIF_x0020_Cliente xmlns="ceb309c3-9047-4e28-aa78-36e4f293b341" xsi:nil="true"/>
    <Revisado_x0020_gestor_x00ed_a xmlns="ceb309c3-9047-4e28-aa78-36e4f293b341">false</Revisado_x0020_gestor_x00ed_a>
    <Rol_x0020_Cliente xmlns="ceb309c3-9047-4e28-aa78-36e4f293b341" xsi:nil="true"/>
    <lcf76f155ced4ddcb4097134ff3c332f xmlns="ceb309c3-9047-4e28-aa78-36e4f293b341">
      <Terms xmlns="http://schemas.microsoft.com/office/infopath/2007/PartnerControls"/>
    </lcf76f155ced4ddcb4097134ff3c332f>
    <Nombre_x0020_cliente xmlns="ceb309c3-9047-4e28-aa78-36e4f293b341" xsi:nil="true"/>
    <Rol_x0020_T_x00e9_cnico xmlns="ceb309c3-9047-4e28-aa78-36e4f293b341" xsi:nil="true"/>
    <Rol_x0020_Proveedor xmlns="ceb309c3-9047-4e28-aa78-36e4f293b341" xsi:nil="true"/>
    <TaxCatchAll xmlns="ae0d41ce-a5eb-4b75-9adc-b0bde6f8aa6e" xsi:nil="true"/>
    <Rol_x0020_Encargado xmlns="ceb309c3-9047-4e28-aa78-36e4f293b341" xsi:nil="true"/>
    <Nombre_x0020_carpeta_x0020_Rol_x0020_Proveedor xmlns="ceb309c3-9047-4e28-aa78-36e4f293b341" xsi:nil="true"/>
    <N_x00ba__x0020_proyecto xmlns="ceb309c3-9047-4e28-aa78-36e4f293b341">3</N_x00ba__x0020_proyecto>
    <Cod_x002e__x0020_Proveedor xmlns="ceb309c3-9047-4e28-aa78-36e4f293b341">PV0001881</Cod_x002e__x0020_Proveedor>
    <CIF_x0020_Proveedor xmlns="ceb309c3-9047-4e28-aa78-36e4f293b341">17729931J</CIF_x0020_Proveedor>
    <Compartir_x0020_con_x0020_Cliente xmlns="ceb309c3-9047-4e28-aa78-36e4f293b341" xsi:nil="true"/>
    <Nombre_x0020_carpeta_x0020_Rol_x0020_Encargado xmlns="ceb309c3-9047-4e28-aa78-36e4f293b341" xsi:nil="true"/>
    <N_x00ba__x0020_Oferta_x0020_Compra xmlns="ceb309c3-9047-4e28-aa78-36e4f293b341">OC0004409</N_x00ba__x0020_Oferta_x0020_Compra>
    <Fecha_x0020_registro xmlns="ceb309c3-9047-4e28-aa78-36e4f293b341" xsi:nil="true"/>
    <Nombre_x0020_carpeta_x0020_Rol_x0020_Cliente xmlns="ceb309c3-9047-4e28-aa78-36e4f293b341" xsi:nil="true"/>
    <Rol_x0020_Asesor_x00ed_a xmlns="ceb309c3-9047-4e28-aa78-36e4f293b341" xsi:nil="true"/>
  </documentManagement>
</p:properties>
</file>

<file path=customXml/itemProps1.xml><?xml version="1.0" encoding="utf-8"?>
<ds:datastoreItem xmlns:ds="http://schemas.openxmlformats.org/officeDocument/2006/customXml" ds:itemID="{E3439521-4B0C-455D-9AA6-79F31BD88E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b309c3-9047-4e28-aa78-36e4f293b341"/>
    <ds:schemaRef ds:uri="ae0d41ce-a5eb-4b75-9adc-b0bde6f8aa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E7B82A-6722-4970-9FE0-C63CC6B220B1}">
  <ds:schemaRefs>
    <ds:schemaRef ds:uri="http://schemas.microsoft.com/sharepoint/v3/contenttype/forms"/>
  </ds:schemaRefs>
</ds:datastoreItem>
</file>

<file path=customXml/itemProps3.xml><?xml version="1.0" encoding="utf-8"?>
<ds:datastoreItem xmlns:ds="http://schemas.openxmlformats.org/officeDocument/2006/customXml" ds:itemID="{56B0E323-2D17-445B-B750-3F3051711703}">
  <ds:schemaRefs>
    <ds:schemaRef ds:uri="http://schemas.microsoft.com/office/2006/metadata/properties"/>
    <ds:schemaRef ds:uri="http://schemas.microsoft.com/office/infopath/2007/PartnerControls"/>
    <ds:schemaRef ds:uri="ceb309c3-9047-4e28-aa78-36e4f293b341"/>
    <ds:schemaRef ds:uri="ae0d41ce-a5eb-4b75-9adc-b0bde6f8aa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Ingeniero</dc:creator>
  <cp:lastModifiedBy>jcaro</cp:lastModifiedBy>
  <dcterms:created xsi:type="dcterms:W3CDTF">2022-06-07T14:35:34Z</dcterms:created>
  <dcterms:modified xsi:type="dcterms:W3CDTF">2022-06-09T15:10:00Z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0x0101007ABB5F84D3DFB74DB933846549431E74</vt:lpwstr>
  </property>
</Properties>
</file>